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825" windowWidth="14805" windowHeight="4290"/>
  </bookViews>
  <sheets>
    <sheet name="Прил.1+ в редакциях " sheetId="3" r:id="rId1"/>
    <sheet name="Прил.1_Доходы" sheetId="1" r:id="rId2"/>
    <sheet name="Прил.1.1" sheetId="2" r:id="rId3"/>
  </sheets>
  <definedNames>
    <definedName name="_xlnm._FilterDatabase" localSheetId="2" hidden="1">Прил.1.1!$A$7:$E$139</definedName>
    <definedName name="_xlnm._FilterDatabase" localSheetId="1" hidden="1">Прил.1_Доходы!$A$9:$E$9</definedName>
  </definedNames>
  <calcPr calcId="145621"/>
</workbook>
</file>

<file path=xl/calcChain.xml><?xml version="1.0" encoding="utf-8"?>
<calcChain xmlns="http://schemas.openxmlformats.org/spreadsheetml/2006/main">
  <c r="E136" i="3" l="1"/>
  <c r="D136" i="3"/>
  <c r="C136" i="3"/>
  <c r="E132" i="3"/>
  <c r="D132" i="3"/>
  <c r="C132" i="3"/>
  <c r="E126" i="3"/>
  <c r="D126" i="3"/>
  <c r="C126" i="3"/>
  <c r="E112" i="3"/>
  <c r="D112" i="3"/>
  <c r="C112" i="3"/>
  <c r="C108" i="3" s="1"/>
  <c r="C107" i="3" s="1"/>
  <c r="E109" i="3"/>
  <c r="D109" i="3"/>
  <c r="D108" i="3" s="1"/>
  <c r="D107" i="3" s="1"/>
  <c r="C109" i="3"/>
  <c r="E108" i="3"/>
  <c r="E107" i="3" s="1"/>
  <c r="E91" i="3"/>
  <c r="D91" i="3"/>
  <c r="C91" i="3"/>
  <c r="E89" i="3"/>
  <c r="D89" i="3"/>
  <c r="C89" i="3"/>
  <c r="E87" i="3"/>
  <c r="E86" i="3" s="1"/>
  <c r="D87" i="3"/>
  <c r="C87" i="3"/>
  <c r="C86" i="3" s="1"/>
  <c r="D86" i="3"/>
  <c r="E84" i="3"/>
  <c r="D84" i="3"/>
  <c r="C84" i="3"/>
  <c r="E82" i="3"/>
  <c r="D82" i="3"/>
  <c r="D81" i="3" s="1"/>
  <c r="C82" i="3"/>
  <c r="E81" i="3"/>
  <c r="C81" i="3"/>
  <c r="E79" i="3"/>
  <c r="D79" i="3"/>
  <c r="D78" i="3" s="1"/>
  <c r="D77" i="3" s="1"/>
  <c r="C79" i="3"/>
  <c r="E78" i="3"/>
  <c r="E77" i="3" s="1"/>
  <c r="C78" i="3"/>
  <c r="C77" i="3" s="1"/>
  <c r="E75" i="3"/>
  <c r="E74" i="3" s="1"/>
  <c r="E73" i="3" s="1"/>
  <c r="D75" i="3"/>
  <c r="C75" i="3"/>
  <c r="C74" i="3" s="1"/>
  <c r="C73" i="3" s="1"/>
  <c r="D74" i="3"/>
  <c r="D73" i="3" s="1"/>
  <c r="E70" i="3"/>
  <c r="D70" i="3"/>
  <c r="D67" i="3" s="1"/>
  <c r="D66" i="3" s="1"/>
  <c r="C70" i="3"/>
  <c r="E67" i="3"/>
  <c r="E66" i="3" s="1"/>
  <c r="C67" i="3"/>
  <c r="C66" i="3" s="1"/>
  <c r="E64" i="3"/>
  <c r="D64" i="3"/>
  <c r="C64" i="3"/>
  <c r="C61" i="3" s="1"/>
  <c r="E62" i="3"/>
  <c r="D62" i="3"/>
  <c r="D61" i="3" s="1"/>
  <c r="C62" i="3"/>
  <c r="E61" i="3"/>
  <c r="E59" i="3"/>
  <c r="D59" i="3"/>
  <c r="C59" i="3"/>
  <c r="E57" i="3"/>
  <c r="D57" i="3"/>
  <c r="C57" i="3"/>
  <c r="C54" i="3" s="1"/>
  <c r="E55" i="3"/>
  <c r="D55" i="3"/>
  <c r="D54" i="3" s="1"/>
  <c r="C55" i="3"/>
  <c r="E54" i="3"/>
  <c r="E51" i="3" s="1"/>
  <c r="E52" i="3"/>
  <c r="D52" i="3"/>
  <c r="D51" i="3" s="1"/>
  <c r="C52" i="3"/>
  <c r="E49" i="3"/>
  <c r="D49" i="3"/>
  <c r="C49" i="3"/>
  <c r="E47" i="3"/>
  <c r="E46" i="3" s="1"/>
  <c r="D47" i="3"/>
  <c r="C47" i="3"/>
  <c r="C46" i="3" s="1"/>
  <c r="D46" i="3"/>
  <c r="E44" i="3"/>
  <c r="D44" i="3"/>
  <c r="C44" i="3"/>
  <c r="C41" i="3" s="1"/>
  <c r="C38" i="3" s="1"/>
  <c r="E42" i="3"/>
  <c r="D42" i="3"/>
  <c r="D41" i="3" s="1"/>
  <c r="C42" i="3"/>
  <c r="E41" i="3"/>
  <c r="E38" i="3" s="1"/>
  <c r="E39" i="3"/>
  <c r="D39" i="3"/>
  <c r="C39" i="3"/>
  <c r="E36" i="3"/>
  <c r="D36" i="3"/>
  <c r="C36" i="3"/>
  <c r="E34" i="3"/>
  <c r="E31" i="3" s="1"/>
  <c r="D34" i="3"/>
  <c r="C34" i="3"/>
  <c r="E32" i="3"/>
  <c r="D32" i="3"/>
  <c r="D31" i="3" s="1"/>
  <c r="C32" i="3"/>
  <c r="C31" i="3"/>
  <c r="E29" i="3"/>
  <c r="D29" i="3"/>
  <c r="C29" i="3"/>
  <c r="E27" i="3"/>
  <c r="D27" i="3"/>
  <c r="C27" i="3"/>
  <c r="E25" i="3"/>
  <c r="D25" i="3"/>
  <c r="D22" i="3" s="1"/>
  <c r="C25" i="3"/>
  <c r="E23" i="3"/>
  <c r="E22" i="3" s="1"/>
  <c r="D23" i="3"/>
  <c r="C23" i="3"/>
  <c r="C22" i="3" s="1"/>
  <c r="E12" i="3"/>
  <c r="E11" i="3" s="1"/>
  <c r="D12" i="3"/>
  <c r="C12" i="3"/>
  <c r="C11" i="3" s="1"/>
  <c r="D11" i="3"/>
  <c r="E10" i="3" l="1"/>
  <c r="E138" i="3" s="1"/>
  <c r="D38" i="3"/>
  <c r="D10" i="3"/>
  <c r="D138" i="3" s="1"/>
  <c r="C51" i="3"/>
  <c r="C10" i="3" s="1"/>
  <c r="C138" i="3" s="1"/>
  <c r="E136" i="2"/>
  <c r="D136" i="2"/>
  <c r="C136" i="2"/>
  <c r="E132" i="2"/>
  <c r="D132" i="2"/>
  <c r="C132" i="2"/>
  <c r="E126" i="2"/>
  <c r="D126" i="2"/>
  <c r="C126" i="2"/>
  <c r="E112" i="2"/>
  <c r="D112" i="2"/>
  <c r="C112" i="2"/>
  <c r="E109" i="2"/>
  <c r="D109" i="2"/>
  <c r="C109" i="2"/>
  <c r="E91" i="2"/>
  <c r="D91" i="2"/>
  <c r="C91" i="2"/>
  <c r="E89" i="2"/>
  <c r="D89" i="2"/>
  <c r="C89" i="2"/>
  <c r="E87" i="2"/>
  <c r="E86" i="2" s="1"/>
  <c r="D87" i="2"/>
  <c r="D86" i="2" s="1"/>
  <c r="C87" i="2"/>
  <c r="C86" i="2"/>
  <c r="E84" i="2"/>
  <c r="D84" i="2"/>
  <c r="C84" i="2"/>
  <c r="E82" i="2"/>
  <c r="E81" i="2" s="1"/>
  <c r="D82" i="2"/>
  <c r="D81" i="2" s="1"/>
  <c r="C82" i="2"/>
  <c r="C81" i="2" s="1"/>
  <c r="E79" i="2"/>
  <c r="E78" i="2" s="1"/>
  <c r="D79" i="2"/>
  <c r="D78" i="2" s="1"/>
  <c r="C79" i="2"/>
  <c r="C78" i="2" s="1"/>
  <c r="E75" i="2"/>
  <c r="E74" i="2" s="1"/>
  <c r="E73" i="2" s="1"/>
  <c r="D75" i="2"/>
  <c r="D74" i="2" s="1"/>
  <c r="D73" i="2" s="1"/>
  <c r="C75" i="2"/>
  <c r="C74" i="2" s="1"/>
  <c r="C73" i="2" s="1"/>
  <c r="E70" i="2"/>
  <c r="E67" i="2" s="1"/>
  <c r="E66" i="2" s="1"/>
  <c r="D70" i="2"/>
  <c r="C70" i="2"/>
  <c r="C67" i="2" s="1"/>
  <c r="C66" i="2" s="1"/>
  <c r="D67" i="2"/>
  <c r="D66" i="2" s="1"/>
  <c r="E64" i="2"/>
  <c r="D64" i="2"/>
  <c r="C64" i="2"/>
  <c r="E62" i="2"/>
  <c r="E61" i="2" s="1"/>
  <c r="D62" i="2"/>
  <c r="D61" i="2" s="1"/>
  <c r="C62" i="2"/>
  <c r="E59" i="2"/>
  <c r="D59" i="2"/>
  <c r="C59" i="2"/>
  <c r="E57" i="2"/>
  <c r="D57" i="2"/>
  <c r="C57" i="2"/>
  <c r="E55" i="2"/>
  <c r="D55" i="2"/>
  <c r="C55" i="2"/>
  <c r="E52" i="2"/>
  <c r="D52" i="2"/>
  <c r="C52" i="2"/>
  <c r="E49" i="2"/>
  <c r="D49" i="2"/>
  <c r="C49" i="2"/>
  <c r="E47" i="2"/>
  <c r="D47" i="2"/>
  <c r="C47" i="2"/>
  <c r="C46" i="2" s="1"/>
  <c r="E44" i="2"/>
  <c r="D44" i="2"/>
  <c r="C44" i="2"/>
  <c r="E42" i="2"/>
  <c r="D42" i="2"/>
  <c r="D41" i="2" s="1"/>
  <c r="C42" i="2"/>
  <c r="E39" i="2"/>
  <c r="D39" i="2"/>
  <c r="C39" i="2"/>
  <c r="E36" i="2"/>
  <c r="D36" i="2"/>
  <c r="C36" i="2"/>
  <c r="E34" i="2"/>
  <c r="D34" i="2"/>
  <c r="C34" i="2"/>
  <c r="E32" i="2"/>
  <c r="E31" i="2" s="1"/>
  <c r="D32" i="2"/>
  <c r="C32" i="2"/>
  <c r="E29" i="2"/>
  <c r="D29" i="2"/>
  <c r="C29" i="2"/>
  <c r="E27" i="2"/>
  <c r="D27" i="2"/>
  <c r="C27" i="2"/>
  <c r="E25" i="2"/>
  <c r="D25" i="2"/>
  <c r="C25" i="2"/>
  <c r="E23" i="2"/>
  <c r="D23" i="2"/>
  <c r="C23" i="2"/>
  <c r="E12" i="2"/>
  <c r="E11" i="2" s="1"/>
  <c r="D12" i="2"/>
  <c r="D11" i="2" s="1"/>
  <c r="C12" i="2"/>
  <c r="C11" i="2" s="1"/>
  <c r="D22" i="2" l="1"/>
  <c r="D54" i="2"/>
  <c r="D51" i="2" s="1"/>
  <c r="C41" i="2"/>
  <c r="C61" i="2"/>
  <c r="E22" i="2"/>
  <c r="D38" i="2"/>
  <c r="C108" i="2"/>
  <c r="C107" i="2" s="1"/>
  <c r="D108" i="2"/>
  <c r="D107" i="2" s="1"/>
  <c r="D77" i="2"/>
  <c r="C22" i="2"/>
  <c r="D46" i="2"/>
  <c r="E46" i="2"/>
  <c r="E77" i="2"/>
  <c r="C31" i="2"/>
  <c r="D31" i="2"/>
  <c r="E41" i="2"/>
  <c r="E38" i="2" s="1"/>
  <c r="C38" i="2"/>
  <c r="E54" i="2"/>
  <c r="C54" i="2"/>
  <c r="C77" i="2"/>
  <c r="E108" i="2"/>
  <c r="E107" i="2" s="1"/>
  <c r="E51" i="2"/>
  <c r="D10" i="2" l="1"/>
  <c r="D139" i="2" s="1"/>
  <c r="C51" i="2"/>
  <c r="C10" i="2" s="1"/>
  <c r="C139" i="2" s="1"/>
  <c r="E10" i="2"/>
  <c r="E139" i="2" s="1"/>
  <c r="D136" i="1" l="1"/>
  <c r="D107" i="1" s="1"/>
  <c r="E136" i="1"/>
  <c r="E107" i="1" s="1"/>
  <c r="C136" i="1"/>
  <c r="D112" i="1" l="1"/>
  <c r="E112" i="1"/>
  <c r="C112" i="1"/>
  <c r="D132" i="1" l="1"/>
  <c r="E132" i="1"/>
  <c r="C132" i="1"/>
  <c r="D87" i="1" l="1"/>
  <c r="E87" i="1"/>
  <c r="D34" i="1" l="1"/>
  <c r="E34" i="1"/>
  <c r="C34" i="1"/>
  <c r="C91" i="1" l="1"/>
  <c r="D64" i="1" l="1"/>
  <c r="E64" i="1"/>
  <c r="C64" i="1"/>
  <c r="D86" i="1" l="1"/>
  <c r="E86" i="1"/>
  <c r="D84" i="1"/>
  <c r="E84" i="1"/>
  <c r="C47" i="1"/>
  <c r="D47" i="1"/>
  <c r="E47" i="1"/>
  <c r="C12" i="1" l="1"/>
  <c r="D89" i="1" l="1"/>
  <c r="E89" i="1"/>
  <c r="C89" i="1"/>
  <c r="E70" i="1" l="1"/>
  <c r="E67" i="1" s="1"/>
  <c r="D70" i="1"/>
  <c r="D67" i="1" s="1"/>
  <c r="E91" i="1" l="1"/>
  <c r="D91" i="1"/>
  <c r="C84" i="1" l="1"/>
  <c r="C87" i="1"/>
  <c r="C86" i="1" s="1"/>
  <c r="C42" i="1" l="1"/>
  <c r="D109" i="1" l="1"/>
  <c r="E109" i="1"/>
  <c r="C109" i="1"/>
  <c r="D32" i="1" l="1"/>
  <c r="E32" i="1"/>
  <c r="C32" i="1"/>
  <c r="D126" i="1" l="1"/>
  <c r="E126" i="1"/>
  <c r="C126" i="1"/>
  <c r="E108" i="1" l="1"/>
  <c r="D108" i="1"/>
  <c r="C108" i="1"/>
  <c r="C107" i="1" s="1"/>
  <c r="D82" i="1" l="1"/>
  <c r="D81" i="1" s="1"/>
  <c r="E82" i="1"/>
  <c r="E81" i="1" s="1"/>
  <c r="C82" i="1"/>
  <c r="C81" i="1" s="1"/>
  <c r="D55" i="1"/>
  <c r="E55" i="1"/>
  <c r="C55" i="1"/>
  <c r="D44" i="1"/>
  <c r="E44" i="1"/>
  <c r="C44" i="1"/>
  <c r="D42" i="1"/>
  <c r="E42" i="1"/>
  <c r="D39" i="1"/>
  <c r="E39" i="1"/>
  <c r="C39" i="1"/>
  <c r="E41" i="1" l="1"/>
  <c r="E38" i="1" s="1"/>
  <c r="D41" i="1"/>
  <c r="D38" i="1" s="1"/>
  <c r="C41" i="1"/>
  <c r="C38" i="1" s="1"/>
  <c r="D79" i="1" l="1"/>
  <c r="D78" i="1" s="1"/>
  <c r="D77" i="1" s="1"/>
  <c r="E79" i="1"/>
  <c r="E78" i="1" s="1"/>
  <c r="E77" i="1" s="1"/>
  <c r="C79" i="1"/>
  <c r="C78" i="1" s="1"/>
  <c r="C77" i="1" s="1"/>
  <c r="D29" i="1" l="1"/>
  <c r="E29" i="1"/>
  <c r="C29" i="1"/>
  <c r="D27" i="1"/>
  <c r="E27" i="1"/>
  <c r="C27" i="1"/>
  <c r="D25" i="1"/>
  <c r="E25" i="1"/>
  <c r="C25" i="1"/>
  <c r="D23" i="1"/>
  <c r="E23" i="1"/>
  <c r="C23" i="1"/>
  <c r="D75" i="1" l="1"/>
  <c r="D74" i="1" s="1"/>
  <c r="E75" i="1"/>
  <c r="E74" i="1" s="1"/>
  <c r="C75" i="1"/>
  <c r="C74" i="1" s="1"/>
  <c r="C22" i="1" l="1"/>
  <c r="E22" i="1"/>
  <c r="D22" i="1"/>
  <c r="D66" i="1" l="1"/>
  <c r="E66" i="1"/>
  <c r="C70" i="1"/>
  <c r="C67" i="1" s="1"/>
  <c r="C66" i="1" s="1"/>
  <c r="D57" i="1"/>
  <c r="E57" i="1"/>
  <c r="C57" i="1"/>
  <c r="D59" i="1"/>
  <c r="E59" i="1"/>
  <c r="C59" i="1"/>
  <c r="D62" i="1"/>
  <c r="D61" i="1" s="1"/>
  <c r="E62" i="1"/>
  <c r="E61" i="1" s="1"/>
  <c r="C62" i="1"/>
  <c r="C61" i="1" s="1"/>
  <c r="D52" i="1"/>
  <c r="E52" i="1"/>
  <c r="C52" i="1"/>
  <c r="D49" i="1"/>
  <c r="E49" i="1"/>
  <c r="C49" i="1"/>
  <c r="D36" i="1"/>
  <c r="D31" i="1" s="1"/>
  <c r="E36" i="1"/>
  <c r="E31" i="1" s="1"/>
  <c r="C36" i="1"/>
  <c r="C31" i="1" s="1"/>
  <c r="D12" i="1"/>
  <c r="E12" i="1"/>
  <c r="D54" i="1" l="1"/>
  <c r="D51" i="1" s="1"/>
  <c r="C54" i="1"/>
  <c r="C51" i="1" s="1"/>
  <c r="E54" i="1"/>
  <c r="E51" i="1" s="1"/>
  <c r="E73" i="1"/>
  <c r="D73" i="1"/>
  <c r="C73" i="1"/>
  <c r="C46" i="1"/>
  <c r="E46" i="1"/>
  <c r="D46" i="1"/>
  <c r="D11" i="1" l="1"/>
  <c r="E11" i="1"/>
  <c r="E10" i="1" s="1"/>
  <c r="C11" i="1"/>
  <c r="C10" i="1" s="1"/>
  <c r="D10" i="1" l="1"/>
  <c r="D138" i="1" s="1"/>
  <c r="C138" i="1"/>
  <c r="E138" i="1" l="1"/>
</calcChain>
</file>

<file path=xl/sharedStrings.xml><?xml version="1.0" encoding="utf-8"?>
<sst xmlns="http://schemas.openxmlformats.org/spreadsheetml/2006/main" count="797" uniqueCount="268">
  <si>
    <t>Код бюджетной классификации Российской Федерации</t>
  </si>
  <si>
    <t>Наименование доходов</t>
  </si>
  <si>
    <t>1 00 00000 00 0000 000</t>
  </si>
  <si>
    <t>НАЛОГОВЫЕ И НЕНАЛОГОВЫЕ ДОХОДЫ</t>
  </si>
  <si>
    <t>1 01 00000 00 0000 000</t>
  </si>
  <si>
    <t xml:space="preserve">НАЛОГИ НА ПРИБЫЛЬ, ДОХОДЫ 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</si>
  <si>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</si>
  <si>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</si>
  <si>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</si>
  <si>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</si>
  <si>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</si>
  <si>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</si>
  <si>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</si>
  <si>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</si>
  <si>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</si>
  <si>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</si>
  <si>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1 08 07150 01 0000 110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</si>
  <si>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</si>
  <si>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</si>
  <si>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</si>
  <si>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</si>
  <si>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</si>
  <si>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</si>
  <si>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</si>
  <si>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1 13 00000 00 0000 000</t>
  </si>
  <si>
    <t>1 14 00000 00 0000 000</t>
  </si>
  <si>
    <t>ДОХОДЫ ОТ ПРОДАЖИ МАТЕРИАЛЬНЫХ И НЕМАТЕРИАЛЬНЫХ АКТИВОВ</t>
  </si>
  <si>
    <t>1 16 00000 00 0000 000</t>
  </si>
  <si>
    <t>ШТРАФЫ, САНЦИИ,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</si>
  <si>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</si>
  <si>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</si>
  <si>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</si>
  <si>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</si>
  <si>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ДОХОДОВ:</t>
  </si>
  <si>
    <t>1 05 04000 02 0000 110</t>
  </si>
  <si>
    <t>Налог, взимаемый в связи с применением патентной системы налогообложения</t>
  </si>
  <si>
    <t>1 03 00000 00 0000 000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</si>
  <si>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</si>
  <si>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</si>
  <si>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</si>
  <si>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</si>
  <si>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</si>
  <si>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</si>
  <si>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</si>
  <si>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</si>
  <si>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</si>
  <si>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</si>
  <si>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</si>
  <si>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</si>
  <si>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1 12 01041 01 0000 120</t>
  </si>
  <si>
    <t xml:space="preserve">Плата за размещение отходов производства </t>
  </si>
  <si>
    <t>1 12 01042 01 0000 120</t>
  </si>
  <si>
    <t xml:space="preserve">Плата за размещение твердых коммунальных отходов </t>
  </si>
  <si>
    <t>2 02 10000 00 0000 150</t>
  </si>
  <si>
    <t>2 02 20000 00 0000 150</t>
  </si>
  <si>
    <t>2 02 30000 00 0000 150</t>
  </si>
  <si>
    <t>1 01 02010 01 0000 110</t>
  </si>
  <si>
    <t>1 01 02020 01 0000 110</t>
  </si>
  <si>
    <t>1 01 02030 01 0000 110</t>
  </si>
  <si>
    <t>1 01 02040 01 0000 110</t>
  </si>
  <si>
    <t>1 05 03010 01 0000 110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</si>
  <si>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</si>
  <si>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</si>
  <si>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</si>
  <si>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</si>
  <si>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</si>
  <si>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</si>
  <si>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</si>
  <si>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</si>
  <si>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 (за исключением земельных участков)</t>
  </si>
  <si>
    <t>1 11 09000 00 0000 120</t>
  </si>
  <si>
    <t>1 11 09040 00 0000 120</t>
  </si>
  <si>
    <t>1 12 01000 01 0000 120</t>
  </si>
  <si>
    <t>Плата за негативное воздействие на окружающую среду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</si>
  <si>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</si>
  <si>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</si>
  <si>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</si>
  <si>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1 13 02000 00 0000 130</t>
  </si>
  <si>
    <t>Доходы от компенсации затрат государства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</si>
  <si>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</si>
  <si>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</si>
  <si>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</si>
  <si>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 государственная собственность на которые не разграничена</t>
  </si>
  <si>
    <t>1 11 01000 00 0000 120</t>
  </si>
  <si>
    <t>1 11 05000 00 0000 120</t>
  </si>
  <si>
    <t>1 11 05030 00 0000 120</t>
  </si>
  <si>
    <t>Прочие доходы от использования имущества и прав, находящихся в государственной и муниципальной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</si>
  <si>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 собственности  (за исключением имущества бюджетных и автономных учреждений, а также имущества  государственных и муниципальных унитарных предприятий, в том числе казенных)</t>
  </si>
  <si>
    <t>1 03 02231 01 0000 110</t>
  </si>
  <si>
    <t>1 03 02241 01 0000 110</t>
  </si>
  <si>
    <t>1 03 02251 01 0000 110</t>
  </si>
  <si>
    <t>1 03 02261 01 0000 110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</si>
  <si>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</si>
  <si>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</si>
  <si>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</si>
  <si>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</si>
  <si>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</si>
  <si>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</si>
  <si>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</si>
  <si>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</si>
  <si>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</si>
  <si>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</si>
  <si>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</si>
  <si>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</si>
  <si>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</si>
  <si>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</si>
  <si>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1 16 01053 01 0000 140</t>
  </si>
  <si>
    <t>1 16 01063 01 0000 140</t>
  </si>
  <si>
    <t>1 16 01073 01 0000 140</t>
  </si>
  <si>
    <t>1 16 01083 01 0000 140</t>
  </si>
  <si>
    <t>1 16 01143 01 0000 140</t>
  </si>
  <si>
    <t>1 16 01153 01 0000 140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</si>
  <si>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</si>
  <si>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</si>
  <si>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1 16 01193 01 0000 140</t>
  </si>
  <si>
    <t>1 16 01203 01 0000 140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</si>
  <si>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</si>
  <si>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</si>
  <si>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1 16 10123  01 0000 140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</si>
  <si>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</si>
  <si>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</si>
  <si>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</si>
  <si>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</si>
  <si>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</si>
  <si>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</si>
  <si>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1 11 01040 14 0000 120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</si>
  <si>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округам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</si>
  <si>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</si>
  <si>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</si>
  <si>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</si>
  <si>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</si>
  <si>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1 11 05074 14 0000 120</t>
  </si>
  <si>
    <t>Доходы от сдачи в аренду имущества, составляющего казну муниципальных округов (за исключением земельных участков)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</si>
  <si>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</si>
  <si>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</si>
  <si>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1 13 02064 14 0000 130
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</si>
  <si>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</si>
  <si>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>1 14 02043 14 0000 410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</si>
  <si>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</si>
  <si>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1 14 06012 14 0000 430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</si>
  <si>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</si>
  <si>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2 02 15001 14 0000 150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</si>
  <si>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</si>
  <si>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</si>
  <si>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2 02 25467 14 0000 150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</si>
  <si>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</si>
  <si>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округов на реализацию мероприятий по обеспечению жильем молодых семей</t>
  </si>
  <si>
    <t>2 02 25519 14 0000 150</t>
  </si>
  <si>
    <t>Субсидия бюджетам муниципальных округов на поддержку отрасли культуры</t>
  </si>
  <si>
    <t>2 02 29999 14 0000 150</t>
  </si>
  <si>
    <t>Прочие субсидии бюджетам муниципальных округов</t>
  </si>
  <si>
    <t>2 02 30024 14 0000 150</t>
  </si>
  <si>
    <t>Субвенции бюджетам муниципальных округов на выполнение передаваемых полномочий субьектов Российской Федерации</t>
  </si>
  <si>
    <t>2 02 30029 14 0000 150</t>
  </si>
  <si>
    <t>2 02 35082 14 0000 150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</si>
  <si>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</si>
  <si>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</si>
  <si>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</si>
  <si>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</si>
  <si>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</si>
  <si>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</si>
  <si>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2 02 25228 14 0000 150</t>
  </si>
  <si>
    <t>2 02 20216 14 0000 150</t>
  </si>
  <si>
    <t xml:space="preserve"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</si>
  <si>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>ДОХОДЫ ОТ ОКАЗАНИЯ ПЛАТНЫХ УСЛУГ  И КОМПЕНСАЦИИ ЗАТРАТ ГОСУДАРСТВА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</si>
  <si>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</si>
  <si>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Субвенции бюджетам муниципальных округов на компенсацию части 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</si>
  <si>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</si>
  <si>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2 02 40000 00 0000 150</t>
  </si>
  <si>
    <t>Иные межбюджетные трансферты</t>
  </si>
  <si>
    <t xml:space="preserve"> 2 02 45303 14 0000 150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</si>
  <si>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</si>
  <si>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</si>
  <si>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</si>
  <si>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</si>
  <si>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(рублей)</t>
  </si>
  <si>
    <t>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</si>
  <si>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</si>
  <si>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1 05 02000 02 0000 110</t>
  </si>
  <si>
    <t>Единый налог на вмененный доход для отдельных видов деятельности</t>
  </si>
  <si>
    <t>1 05 02010 02 0000 110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</si>
  <si>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</si>
  <si>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</si>
  <si>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</si>
  <si>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</si>
  <si>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</si>
  <si>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</si>
  <si>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</si>
  <si>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</si>
  <si>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2 02 25497 14 0000 150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</si>
  <si>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</si>
  <si>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</si>
  <si>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</si>
  <si>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1 14 06300 00 0000 430</t>
  </si>
  <si>
    <t>1 14 06310 00 0000 430</t>
  </si>
  <si>
    <t xml:space="preserve"> 1 14 06312 14 0000 430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</si>
  <si>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</si>
  <si>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</si>
  <si>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1 14 06024 14 0000 430</t>
  </si>
  <si>
    <t xml:space="preserve"> 1 14 06020 00 0000 430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</si>
  <si>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</si>
  <si>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</si>
  <si>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</si>
  <si>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</si>
  <si>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</si>
  <si>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Государственная пошлина за выдачу разрешения на установку рекламной конструкции 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</si>
  <si>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</si>
  <si>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1 16 01103 01 0000 140</t>
  </si>
  <si>
    <t xml:space="preserve"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</si>
  <si>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</si>
  <si>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</si>
  <si>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Сумма на                     2026 год</t>
  </si>
  <si>
    <t>1 01 02130 01 0000 110</t>
  </si>
  <si>
    <t>Сумма на                     2027 год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</si>
  <si>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</si>
  <si>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</si>
  <si>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Субвенции бюджетам муниципальных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</si>
  <si>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</si>
  <si>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</si>
  <si>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</si>
  <si>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</si>
  <si>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</si>
  <si>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1 14 13040 14 0000 410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</si>
  <si>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</si>
  <si>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 xml:space="preserve"> 1 14 13040 00 0000 000</t>
  </si>
  <si>
    <t xml:space="preserve">Доходы от приватизации имущества, находящегося в государственной и муниципальной собственности
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</si>
  <si>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</t>
  </si>
  <si>
    <t>1 01 02021 01 0000 110</t>
  </si>
  <si>
    <t>1 01 02022 01 0000 110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</si>
  <si>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</si>
  <si>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</si>
  <si>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</si>
  <si>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миллионов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</si>
  <si>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1 11 09080 00 0000 120</t>
  </si>
  <si>
    <t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</si>
  <si>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</si>
  <si>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Прогнозируемые доходы  бюджета округа на 2026 год и на плановый период 2027 и 2028 годов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</si>
  <si>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</si>
  <si>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>1 16 10100 14 0000 140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</si>
  <si>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округов)</t>
  </si>
  <si>
    <t>2 02 25154 14 0000 150</t>
  </si>
  <si>
    <t>Субсидии бюджетам муниципальных округов на реализацию мероприятий по модернизации коммунальной инфраструктуры</t>
  </si>
  <si>
    <t>2 02 25315 14 0000 150</t>
  </si>
  <si>
    <t>Субсидии бюджетам муниципальных округов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</si>
  <si>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Субсидии бюджетам на софинансирование закупки и монтажа оборудования для создания "умных" спортивных площадок</t>
  </si>
  <si>
    <t>2 02 45050 14 0000 150</t>
  </si>
  <si>
    <t xml:space="preserve">Межбюджетные трансферты, передаваемые бюджетам муниципальных округов на обеспечение выплат ежемесячного денежного вознаграждени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организаций"
</t>
  </si>
  <si>
    <t>2 02 20077 14 0000 150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</si>
  <si>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</si>
  <si>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</si>
  <si>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</si>
  <si>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2 02 25753 14 0000 150</t>
  </si>
  <si>
    <t>Сумма на                     2028 год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</si>
  <si>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</si>
  <si>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</si>
  <si>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2 02 25203 14 0000 150</t>
  </si>
  <si>
    <t>Субсидии бюджетам муниципальных округов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 на территории Российской Федерации</t>
  </si>
  <si>
    <t xml:space="preserve">                                                                                                                                                                  Приложение 1
 к решению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</t>
  </si>
  <si>
    <t>2 07 0000 00 0000 000</t>
  </si>
  <si>
    <t>Прочие безвозмездные поступления</t>
  </si>
  <si>
    <t>2 07 04050 14 0000 150</t>
  </si>
  <si>
    <t>Прочие безвозмездные поступления в бюджеты муниципальных округов</t>
  </si>
  <si>
    <t>Изменение прогнозируемых доходов  бюджета округа на 2026 год и на плановый период 2027 и 2028 годов</t>
  </si>
  <si>
    <t>1 01 02140 01 0000 110</t>
  </si>
  <si>
    <t>2 07 04020 14 0000 150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</si>
  <si>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</si>
  <si>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                                                                                                                                                                 Приложение 1.1
 к  решению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</t>
  </si>
  <si>
    <t xml:space="preserve">                                                                                                                                                                  Приложение 1
 к решению  Совета народных депутатов Жуковского муниципального округа 
Брянской области "О бюджете Жуковского муниципального округа Брянской области
 на 2026 год и на плановый период 2027 и 2028 годов" (в редакции решения  от 31.03.2026г. № 29/10-2)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</si>
</sst>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9"/>
      <color rgb="FF000000"/>
      <name val="Cambria"/>
      <family val="1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9"/>
      <color rgb="FF000000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49" fontId="11" fillId="0" borderId="5">
      <alignment horizontal="left" vertical="center" wrapText="1" indent="1"/>
    </xf>
    <xf numFmtId="164" fontId="12" fillId="0" borderId="0" applyFont="0" applyFill="0" applyBorder="0" applyAlignment="0" applyProtection="0"/>
    <xf numFmtId="0" fontId="14" fillId="0" borderId="8">
      <alignment horizontal="left" wrapText="1" indent="2"/>
    </xf>
    <xf numFmtId="49" fontId="15" fillId="0" borderId="6">
      <alignment horizontal="center"/>
    </xf>
    <xf numFmtId="1" fontId="16" fillId="0" borderId="9">
      <alignment horizontal="center" vertical="center" shrinkToFit="1"/>
    </xf>
  </cellStyleXfs>
  <cellXfs count="91">
    <xf numFmtId="0" fontId="0" fillId="0" borderId="0" xfId="0"/>
    <xf numFmtId="0" fontId="5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quotePrefix="1" applyNumberFormat="1" applyFont="1" applyFill="1" applyBorder="1" applyAlignment="1">
      <alignment horizontal="center" vertical="center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0" quotePrefix="1" applyNumberFormat="1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/>
    </xf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shrinkToFi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/>
    </xf>
    <xf numFmtId="4" fontId="10" fillId="0" borderId="6" xfId="5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 wrapText="1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5" applyNumberFormat="1" applyFont="1" applyFill="1" applyBorder="1" applyAlignment="1">
      <alignment horizontal="center" vertical="center" wrapText="1"/>
    </xf>
    <xf numFmtId="4" fontId="8" fillId="0" borderId="7" xfId="5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49" fontId="10" fillId="2" borderId="1" xfId="4" applyNumberFormat="1" applyFont="1" applyFill="1" applyBorder="1" applyAlignment="1" applyProtection="1">
      <alignment vertical="top" wrapText="1"/>
    </xf>
    <xf numFmtId="0" fontId="10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 wrapText="1"/>
    </xf>
    <xf numFmtId="0" fontId="8" fillId="0" borderId="2" xfId="0" quotePrefix="1" applyNumberFormat="1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vertical="top" wrapText="1"/>
    </xf>
    <xf numFmtId="4" fontId="10" fillId="0" borderId="7" xfId="5" applyNumberFormat="1" applyFont="1" applyFill="1" applyBorder="1" applyAlignment="1">
      <alignment horizontal="center" vertical="center" wrapText="1"/>
    </xf>
    <xf numFmtId="4" fontId="10" fillId="0" borderId="9" xfId="5" applyNumberFormat="1" applyFont="1" applyFill="1" applyBorder="1" applyAlignment="1">
      <alignment horizontal="center" vertical="center" wrapText="1"/>
    </xf>
    <xf numFmtId="4" fontId="10" fillId="0" borderId="11" xfId="5" applyNumberFormat="1" applyFont="1" applyFill="1" applyBorder="1" applyAlignment="1">
      <alignment horizontal="center" vertical="center" wrapText="1"/>
    </xf>
    <xf numFmtId="4" fontId="10" fillId="0" borderId="3" xfId="5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</cellXfs>
  <cellStyles count="9">
    <cellStyle name="Normal" xfId="2"/>
    <cellStyle name="xl29" xfId="4"/>
    <cellStyle name="xl31" xfId="6"/>
    <cellStyle name="xl43" xfId="7"/>
    <cellStyle name="xl45" xfId="8"/>
    <cellStyle name="Обычный" xfId="0" builtinId="0"/>
    <cellStyle name="Обычный 2" xfId="1"/>
    <cellStyle name="Обычный 3" xfId="3"/>
    <cellStyle name="Финансовый 10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tabSelected="1" workbookViewId="0">
      <selection activeCell="C13" sqref="C13"/>
    </sheetView>
  </sheetViews>
  <sheetFormatPr defaultRowHeight="15" x14ac:dyDescent="0.25"/>
  <cols>
    <col min="1" max="1" width="29.85546875" customWidth="1"/>
    <col min="2" max="2" width="67.28515625" customWidth="1"/>
    <col min="3" max="3" width="21.42578125" customWidth="1"/>
    <col min="4" max="4" width="19.42578125" customWidth="1"/>
    <col min="5" max="5" width="20" customWidth="1"/>
  </cols>
  <sheetData>
    <row r="1" spans="1:5" ht="34.5" customHeight="1" x14ac:dyDescent="0.25">
      <c r="A1" s="1"/>
      <c r="B1" s="82" t="s">
        <v>267</v>
      </c>
      <c r="C1" s="83"/>
      <c r="D1" s="83"/>
      <c r="E1" s="83"/>
    </row>
    <row r="2" spans="1:5" ht="39" customHeight="1" x14ac:dyDescent="0.25">
      <c r="A2" s="1"/>
      <c r="B2" s="83"/>
      <c r="C2" s="83"/>
      <c r="D2" s="83"/>
      <c r="E2" s="83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15.75" x14ac:dyDescent="0.25">
      <c r="A5" s="84" t="s">
        <v>236</v>
      </c>
      <c r="B5" s="85"/>
      <c r="C5" s="85"/>
      <c r="D5" s="85"/>
      <c r="E5" s="85"/>
    </row>
    <row r="6" spans="1:5" ht="15.75" x14ac:dyDescent="0.25">
      <c r="A6" s="4"/>
      <c r="B6" s="4"/>
      <c r="C6" s="4"/>
      <c r="D6" s="4"/>
      <c r="E6" s="5" t="s">
        <v>175</v>
      </c>
    </row>
    <row r="7" spans="1:5" x14ac:dyDescent="0.25">
      <c r="A7" s="86" t="s">
        <v>0</v>
      </c>
      <c r="B7" s="86" t="s">
        <v>1</v>
      </c>
      <c r="C7" s="87" t="s">
        <v>211</v>
      </c>
      <c r="D7" s="87" t="s">
        <v>213</v>
      </c>
      <c r="E7" s="87" t="s">
        <v>252</v>
      </c>
    </row>
    <row r="8" spans="1:5" ht="30" customHeight="1" x14ac:dyDescent="0.25">
      <c r="A8" s="86"/>
      <c r="B8" s="86"/>
      <c r="C8" s="88"/>
      <c r="D8" s="88"/>
      <c r="E8" s="88"/>
    </row>
    <row r="9" spans="1:5" x14ac:dyDescent="0.25">
      <c r="A9" s="81">
        <v>1</v>
      </c>
      <c r="B9" s="81">
        <v>2</v>
      </c>
      <c r="C9" s="81">
        <v>3</v>
      </c>
      <c r="D9" s="81">
        <v>4</v>
      </c>
      <c r="E9" s="81">
        <v>5</v>
      </c>
    </row>
    <row r="10" spans="1:5" x14ac:dyDescent="0.25">
      <c r="A10" s="81" t="s">
        <v>2</v>
      </c>
      <c r="B10" s="81" t="s">
        <v>3</v>
      </c>
      <c r="C10" s="7">
        <f>C11+C22+C31+C38+C46+C51+C66+C73+C77+C91</f>
        <v>439924270</v>
      </c>
      <c r="D10" s="7">
        <f>D11+D22+D31+D38+D46+D51+D66+D73+D77+D91</f>
        <v>462475620</v>
      </c>
      <c r="E10" s="7">
        <f>E11+E22+E31+E38+E46+E51+E66+E73+E77+E91</f>
        <v>488938880</v>
      </c>
    </row>
    <row r="11" spans="1:5" x14ac:dyDescent="0.25">
      <c r="A11" s="81" t="s">
        <v>4</v>
      </c>
      <c r="B11" s="41" t="s">
        <v>5</v>
      </c>
      <c r="C11" s="39">
        <f>C12</f>
        <v>353000000</v>
      </c>
      <c r="D11" s="7">
        <f t="shared" ref="D11:E11" si="0">D12</f>
        <v>375426000</v>
      </c>
      <c r="E11" s="7">
        <f t="shared" si="0"/>
        <v>400224000</v>
      </c>
    </row>
    <row r="12" spans="1:5" x14ac:dyDescent="0.25">
      <c r="A12" s="8" t="s">
        <v>6</v>
      </c>
      <c r="B12" s="40" t="s">
        <v>7</v>
      </c>
      <c r="C12" s="38">
        <f>SUM(C13:C21)</f>
        <v>353000000</v>
      </c>
      <c r="D12" s="9">
        <f>SUM(D13:D21)</f>
        <v>375426000</v>
      </c>
      <c r="E12" s="9">
        <f>SUM(E13:E21)</f>
        <v>400224000</v>
      </c>
    </row>
    <row r="13" spans="1:5" ht="195" x14ac:dyDescent="0.25">
      <c r="A13" s="10" t="s">
        <v>56</v>
      </c>
      <c r="B13" s="42" t="s">
        <v>217</v>
      </c>
      <c r="C13" s="38">
        <v>338520500</v>
      </c>
      <c r="D13" s="9">
        <v>359904500</v>
      </c>
      <c r="E13" s="9">
        <v>383484500</v>
      </c>
    </row>
    <row r="14" spans="1:5" ht="150" x14ac:dyDescent="0.25">
      <c r="A14" s="10" t="s">
        <v>57</v>
      </c>
      <c r="B14" s="42" t="s">
        <v>218</v>
      </c>
      <c r="C14" s="38">
        <v>1153600</v>
      </c>
      <c r="D14" s="9">
        <v>986400</v>
      </c>
      <c r="E14" s="9">
        <v>1050500</v>
      </c>
    </row>
    <row r="15" spans="1:5" ht="135" x14ac:dyDescent="0.25">
      <c r="A15" s="10" t="s">
        <v>227</v>
      </c>
      <c r="B15" s="42" t="s">
        <v>229</v>
      </c>
      <c r="C15" s="38">
        <v>240000</v>
      </c>
      <c r="D15" s="9">
        <v>263800</v>
      </c>
      <c r="E15" s="9">
        <v>288800</v>
      </c>
    </row>
    <row r="16" spans="1:5" ht="135" x14ac:dyDescent="0.25">
      <c r="A16" s="10" t="s">
        <v>228</v>
      </c>
      <c r="B16" s="42" t="s">
        <v>230</v>
      </c>
      <c r="C16" s="38">
        <v>268300</v>
      </c>
      <c r="D16" s="9">
        <v>296000</v>
      </c>
      <c r="E16" s="9">
        <v>323500</v>
      </c>
    </row>
    <row r="17" spans="1:5" ht="120" x14ac:dyDescent="0.25">
      <c r="A17" s="10" t="s">
        <v>58</v>
      </c>
      <c r="B17" s="42" t="s">
        <v>219</v>
      </c>
      <c r="C17" s="38">
        <v>5216000</v>
      </c>
      <c r="D17" s="9">
        <v>5751800</v>
      </c>
      <c r="E17" s="9">
        <v>6125600</v>
      </c>
    </row>
    <row r="18" spans="1:5" ht="75" x14ac:dyDescent="0.25">
      <c r="A18" s="10" t="s">
        <v>59</v>
      </c>
      <c r="B18" s="42" t="s">
        <v>226</v>
      </c>
      <c r="C18" s="38">
        <v>850000</v>
      </c>
      <c r="D18" s="9">
        <v>927000</v>
      </c>
      <c r="E18" s="9">
        <v>1013000</v>
      </c>
    </row>
    <row r="19" spans="1:5" ht="405" x14ac:dyDescent="0.25">
      <c r="A19" s="10" t="s">
        <v>231</v>
      </c>
      <c r="B19" s="42" t="s">
        <v>232</v>
      </c>
      <c r="C19" s="38">
        <v>245600</v>
      </c>
      <c r="D19" s="9">
        <v>271000</v>
      </c>
      <c r="E19" s="9">
        <v>296000</v>
      </c>
    </row>
    <row r="20" spans="1:5" ht="90" x14ac:dyDescent="0.25">
      <c r="A20" s="10" t="s">
        <v>212</v>
      </c>
      <c r="B20" s="42" t="s">
        <v>220</v>
      </c>
      <c r="C20" s="38">
        <v>538000</v>
      </c>
      <c r="D20" s="9">
        <v>569000</v>
      </c>
      <c r="E20" s="9">
        <v>604400</v>
      </c>
    </row>
    <row r="21" spans="1:5" ht="90" x14ac:dyDescent="0.25">
      <c r="A21" s="10" t="s">
        <v>263</v>
      </c>
      <c r="B21" s="42" t="s">
        <v>221</v>
      </c>
      <c r="C21" s="38">
        <v>5968000</v>
      </c>
      <c r="D21" s="9">
        <v>6456500</v>
      </c>
      <c r="E21" s="9">
        <v>7037700</v>
      </c>
    </row>
    <row r="22" spans="1:5" ht="42.75" x14ac:dyDescent="0.25">
      <c r="A22" s="11" t="s">
        <v>36</v>
      </c>
      <c r="B22" s="12" t="s">
        <v>37</v>
      </c>
      <c r="C22" s="13">
        <f>C23+C25+C27+C29</f>
        <v>21321370</v>
      </c>
      <c r="D22" s="13">
        <f>D23+D25+D27+D29</f>
        <v>21512720</v>
      </c>
      <c r="E22" s="13">
        <f>E23+E25+E27+E29</f>
        <v>21879980</v>
      </c>
    </row>
    <row r="23" spans="1:5" ht="60" x14ac:dyDescent="0.25">
      <c r="A23" s="10" t="s">
        <v>38</v>
      </c>
      <c r="B23" s="42" t="s">
        <v>39</v>
      </c>
      <c r="C23" s="14">
        <f>C24</f>
        <v>11156810</v>
      </c>
      <c r="D23" s="14">
        <f t="shared" ref="D23:E23" si="1">D24</f>
        <v>11242950</v>
      </c>
      <c r="E23" s="14">
        <f t="shared" si="1"/>
        <v>11416890</v>
      </c>
    </row>
    <row r="24" spans="1:5" ht="105" x14ac:dyDescent="0.25">
      <c r="A24" s="15" t="s">
        <v>88</v>
      </c>
      <c r="B24" s="43" t="s">
        <v>200</v>
      </c>
      <c r="C24" s="14">
        <v>11156810</v>
      </c>
      <c r="D24" s="14">
        <v>11242950</v>
      </c>
      <c r="E24" s="9">
        <v>11416890</v>
      </c>
    </row>
    <row r="25" spans="1:5" ht="75" x14ac:dyDescent="0.25">
      <c r="A25" s="10" t="s">
        <v>40</v>
      </c>
      <c r="B25" s="42" t="s">
        <v>41</v>
      </c>
      <c r="C25" s="14">
        <f>C26</f>
        <v>54500</v>
      </c>
      <c r="D25" s="14">
        <f t="shared" ref="D25:E25" si="2">D26</f>
        <v>54820</v>
      </c>
      <c r="E25" s="14">
        <f t="shared" si="2"/>
        <v>55610</v>
      </c>
    </row>
    <row r="26" spans="1:5" ht="120" x14ac:dyDescent="0.25">
      <c r="A26" s="15" t="s">
        <v>89</v>
      </c>
      <c r="B26" s="43" t="s">
        <v>201</v>
      </c>
      <c r="C26" s="14">
        <v>54500</v>
      </c>
      <c r="D26" s="14">
        <v>54820</v>
      </c>
      <c r="E26" s="9">
        <v>55610</v>
      </c>
    </row>
    <row r="27" spans="1:5" ht="60" x14ac:dyDescent="0.25">
      <c r="A27" s="10" t="s">
        <v>42</v>
      </c>
      <c r="B27" s="42" t="s">
        <v>43</v>
      </c>
      <c r="C27" s="14">
        <f>C28</f>
        <v>10791700</v>
      </c>
      <c r="D27" s="14">
        <f t="shared" ref="D27:E27" si="3">D28</f>
        <v>10874320</v>
      </c>
      <c r="E27" s="14">
        <f t="shared" si="3"/>
        <v>11050720</v>
      </c>
    </row>
    <row r="28" spans="1:5" ht="105" x14ac:dyDescent="0.25">
      <c r="A28" s="15" t="s">
        <v>90</v>
      </c>
      <c r="B28" s="43" t="s">
        <v>202</v>
      </c>
      <c r="C28" s="14">
        <v>10791700</v>
      </c>
      <c r="D28" s="14">
        <v>10874320</v>
      </c>
      <c r="E28" s="9">
        <v>11050720</v>
      </c>
    </row>
    <row r="29" spans="1:5" ht="60" x14ac:dyDescent="0.25">
      <c r="A29" s="10" t="s">
        <v>44</v>
      </c>
      <c r="B29" s="42" t="s">
        <v>45</v>
      </c>
      <c r="C29" s="14">
        <f>C30</f>
        <v>-681640</v>
      </c>
      <c r="D29" s="14">
        <f t="shared" ref="D29:E29" si="4">D30</f>
        <v>-659370</v>
      </c>
      <c r="E29" s="14">
        <f t="shared" si="4"/>
        <v>-643240</v>
      </c>
    </row>
    <row r="30" spans="1:5" ht="105" x14ac:dyDescent="0.25">
      <c r="A30" s="15" t="s">
        <v>91</v>
      </c>
      <c r="B30" s="44" t="s">
        <v>203</v>
      </c>
      <c r="C30" s="14">
        <v>-681640</v>
      </c>
      <c r="D30" s="14">
        <v>-659370</v>
      </c>
      <c r="E30" s="9">
        <v>-643240</v>
      </c>
    </row>
    <row r="31" spans="1:5" x14ac:dyDescent="0.25">
      <c r="A31" s="81" t="s">
        <v>8</v>
      </c>
      <c r="B31" s="41" t="s">
        <v>9</v>
      </c>
      <c r="C31" s="39">
        <f>C32+C34+C36</f>
        <v>814000</v>
      </c>
      <c r="D31" s="7">
        <f>D32+D34+D36</f>
        <v>964000</v>
      </c>
      <c r="E31" s="7">
        <f>E32+E34+E36</f>
        <v>1314000</v>
      </c>
    </row>
    <row r="32" spans="1:5" x14ac:dyDescent="0.25">
      <c r="A32" s="26" t="s">
        <v>178</v>
      </c>
      <c r="B32" s="45" t="s">
        <v>179</v>
      </c>
      <c r="C32" s="38">
        <f>C33</f>
        <v>1000</v>
      </c>
      <c r="D32" s="9">
        <f t="shared" ref="D32:E32" si="5">D33</f>
        <v>1000</v>
      </c>
      <c r="E32" s="9">
        <f t="shared" si="5"/>
        <v>1000</v>
      </c>
    </row>
    <row r="33" spans="1:5" x14ac:dyDescent="0.25">
      <c r="A33" s="26" t="s">
        <v>180</v>
      </c>
      <c r="B33" s="45" t="s">
        <v>179</v>
      </c>
      <c r="C33" s="38">
        <v>1000</v>
      </c>
      <c r="D33" s="9">
        <v>1000</v>
      </c>
      <c r="E33" s="9">
        <v>1000</v>
      </c>
    </row>
    <row r="34" spans="1:5" x14ac:dyDescent="0.25">
      <c r="A34" s="8" t="s">
        <v>10</v>
      </c>
      <c r="B34" s="40" t="s">
        <v>11</v>
      </c>
      <c r="C34" s="38">
        <f>C35</f>
        <v>276000</v>
      </c>
      <c r="D34" s="38">
        <f t="shared" ref="D34:E34" si="6">D35</f>
        <v>299000</v>
      </c>
      <c r="E34" s="38">
        <f t="shared" si="6"/>
        <v>325000</v>
      </c>
    </row>
    <row r="35" spans="1:5" x14ac:dyDescent="0.25">
      <c r="A35" s="8" t="s">
        <v>60</v>
      </c>
      <c r="B35" s="40" t="s">
        <v>11</v>
      </c>
      <c r="C35" s="38">
        <v>276000</v>
      </c>
      <c r="D35" s="9">
        <v>299000</v>
      </c>
      <c r="E35" s="9">
        <v>325000</v>
      </c>
    </row>
    <row r="36" spans="1:5" ht="30" x14ac:dyDescent="0.25">
      <c r="A36" s="8" t="s">
        <v>34</v>
      </c>
      <c r="B36" s="40" t="s">
        <v>35</v>
      </c>
      <c r="C36" s="38">
        <f>C37</f>
        <v>537000</v>
      </c>
      <c r="D36" s="9">
        <f t="shared" ref="D36:E36" si="7">D37</f>
        <v>664000</v>
      </c>
      <c r="E36" s="9">
        <f t="shared" si="7"/>
        <v>988000</v>
      </c>
    </row>
    <row r="37" spans="1:5" ht="30" x14ac:dyDescent="0.25">
      <c r="A37" s="8" t="s">
        <v>173</v>
      </c>
      <c r="B37" s="40" t="s">
        <v>174</v>
      </c>
      <c r="C37" s="38">
        <v>537000</v>
      </c>
      <c r="D37" s="9">
        <v>664000</v>
      </c>
      <c r="E37" s="9">
        <v>988000</v>
      </c>
    </row>
    <row r="38" spans="1:5" x14ac:dyDescent="0.25">
      <c r="A38" s="29" t="s">
        <v>96</v>
      </c>
      <c r="B38" s="27" t="s">
        <v>97</v>
      </c>
      <c r="C38" s="39">
        <f>C39+C41</f>
        <v>41277000</v>
      </c>
      <c r="D38" s="7">
        <f t="shared" ref="D38:E38" si="8">D39+D41</f>
        <v>41443000</v>
      </c>
      <c r="E38" s="7">
        <f t="shared" si="8"/>
        <v>41713000</v>
      </c>
    </row>
    <row r="39" spans="1:5" x14ac:dyDescent="0.25">
      <c r="A39" s="28" t="s">
        <v>98</v>
      </c>
      <c r="B39" s="46" t="s">
        <v>99</v>
      </c>
      <c r="C39" s="38">
        <f>C40</f>
        <v>16730000</v>
      </c>
      <c r="D39" s="9">
        <f t="shared" ref="D39:E39" si="9">D40</f>
        <v>16780000</v>
      </c>
      <c r="E39" s="9">
        <f t="shared" si="9"/>
        <v>16862000</v>
      </c>
    </row>
    <row r="40" spans="1:5" ht="45" x14ac:dyDescent="0.25">
      <c r="A40" s="28" t="s">
        <v>120</v>
      </c>
      <c r="B40" s="46" t="s">
        <v>119</v>
      </c>
      <c r="C40" s="38">
        <v>16730000</v>
      </c>
      <c r="D40" s="9">
        <v>16780000</v>
      </c>
      <c r="E40" s="9">
        <v>16862000</v>
      </c>
    </row>
    <row r="41" spans="1:5" x14ac:dyDescent="0.25">
      <c r="A41" s="28" t="s">
        <v>100</v>
      </c>
      <c r="B41" s="46" t="s">
        <v>101</v>
      </c>
      <c r="C41" s="38">
        <f>C42+C44</f>
        <v>24547000</v>
      </c>
      <c r="D41" s="9">
        <f t="shared" ref="D41:E41" si="10">D42+D44</f>
        <v>24663000</v>
      </c>
      <c r="E41" s="9">
        <f t="shared" si="10"/>
        <v>24851000</v>
      </c>
    </row>
    <row r="42" spans="1:5" x14ac:dyDescent="0.25">
      <c r="A42" s="28" t="s">
        <v>102</v>
      </c>
      <c r="B42" s="46" t="s">
        <v>103</v>
      </c>
      <c r="C42" s="38">
        <f>C43</f>
        <v>13100000</v>
      </c>
      <c r="D42" s="9">
        <f t="shared" ref="D42:E42" si="11">D43</f>
        <v>13102000</v>
      </c>
      <c r="E42" s="9">
        <f t="shared" si="11"/>
        <v>13174000</v>
      </c>
    </row>
    <row r="43" spans="1:5" ht="30" x14ac:dyDescent="0.25">
      <c r="A43" s="28" t="s">
        <v>122</v>
      </c>
      <c r="B43" s="46" t="s">
        <v>121</v>
      </c>
      <c r="C43" s="38">
        <v>13100000</v>
      </c>
      <c r="D43" s="9">
        <v>13102000</v>
      </c>
      <c r="E43" s="9">
        <v>13174000</v>
      </c>
    </row>
    <row r="44" spans="1:5" x14ac:dyDescent="0.25">
      <c r="A44" s="28" t="s">
        <v>104</v>
      </c>
      <c r="B44" s="46" t="s">
        <v>105</v>
      </c>
      <c r="C44" s="38">
        <f>C45</f>
        <v>11447000</v>
      </c>
      <c r="D44" s="9">
        <f t="shared" ref="D44:E44" si="12">D45</f>
        <v>11561000</v>
      </c>
      <c r="E44" s="9">
        <f t="shared" si="12"/>
        <v>11677000</v>
      </c>
    </row>
    <row r="45" spans="1:5" ht="30" x14ac:dyDescent="0.25">
      <c r="A45" s="28" t="s">
        <v>123</v>
      </c>
      <c r="B45" s="46" t="s">
        <v>124</v>
      </c>
      <c r="C45" s="38">
        <v>11447000</v>
      </c>
      <c r="D45" s="9">
        <v>11561000</v>
      </c>
      <c r="E45" s="9">
        <v>11677000</v>
      </c>
    </row>
    <row r="46" spans="1:5" x14ac:dyDescent="0.25">
      <c r="A46" s="81" t="s">
        <v>12</v>
      </c>
      <c r="B46" s="41" t="s">
        <v>13</v>
      </c>
      <c r="C46" s="39">
        <f>C47+C49</f>
        <v>10880000</v>
      </c>
      <c r="D46" s="7">
        <f t="shared" ref="D46:E46" si="13">D47+D49</f>
        <v>11130000</v>
      </c>
      <c r="E46" s="7">
        <f t="shared" si="13"/>
        <v>11754000</v>
      </c>
    </row>
    <row r="47" spans="1:5" ht="30" x14ac:dyDescent="0.25">
      <c r="A47" s="8" t="s">
        <v>61</v>
      </c>
      <c r="B47" s="40" t="s">
        <v>62</v>
      </c>
      <c r="C47" s="38">
        <f>C48</f>
        <v>10860000</v>
      </c>
      <c r="D47" s="9">
        <f t="shared" ref="D47:E47" si="14">D48</f>
        <v>11110000</v>
      </c>
      <c r="E47" s="9">
        <f t="shared" si="14"/>
        <v>11734000</v>
      </c>
    </row>
    <row r="48" spans="1:5" ht="45" x14ac:dyDescent="0.25">
      <c r="A48" s="8" t="s">
        <v>14</v>
      </c>
      <c r="B48" s="40" t="s">
        <v>15</v>
      </c>
      <c r="C48" s="38">
        <v>10860000</v>
      </c>
      <c r="D48" s="9">
        <v>11110000</v>
      </c>
      <c r="E48" s="9">
        <v>11734000</v>
      </c>
    </row>
    <row r="49" spans="1:5" ht="30" x14ac:dyDescent="0.25">
      <c r="A49" s="8" t="s">
        <v>63</v>
      </c>
      <c r="B49" s="40" t="s">
        <v>64</v>
      </c>
      <c r="C49" s="38">
        <f>C50</f>
        <v>20000</v>
      </c>
      <c r="D49" s="9">
        <f t="shared" ref="D49:E49" si="15">D50</f>
        <v>20000</v>
      </c>
      <c r="E49" s="9">
        <f t="shared" si="15"/>
        <v>20000</v>
      </c>
    </row>
    <row r="50" spans="1:5" ht="30" x14ac:dyDescent="0.25">
      <c r="A50" s="8" t="s">
        <v>16</v>
      </c>
      <c r="B50" s="40" t="s">
        <v>205</v>
      </c>
      <c r="C50" s="38">
        <v>20000</v>
      </c>
      <c r="D50" s="9">
        <v>20000</v>
      </c>
      <c r="E50" s="9">
        <v>20000</v>
      </c>
    </row>
    <row r="51" spans="1:5" ht="42.75" x14ac:dyDescent="0.25">
      <c r="A51" s="81" t="s">
        <v>17</v>
      </c>
      <c r="B51" s="41" t="s">
        <v>18</v>
      </c>
      <c r="C51" s="39">
        <f>C52+C54+C61</f>
        <v>6960000</v>
      </c>
      <c r="D51" s="39">
        <f t="shared" ref="D51:E51" si="16">D52+D54+D61</f>
        <v>7015000</v>
      </c>
      <c r="E51" s="39">
        <f t="shared" si="16"/>
        <v>7115000</v>
      </c>
    </row>
    <row r="52" spans="1:5" ht="60" x14ac:dyDescent="0.25">
      <c r="A52" s="8" t="s">
        <v>83</v>
      </c>
      <c r="B52" s="47" t="s">
        <v>65</v>
      </c>
      <c r="C52" s="38">
        <f>C53</f>
        <v>176000</v>
      </c>
      <c r="D52" s="9">
        <f t="shared" ref="D52:E52" si="17">D53</f>
        <v>176000</v>
      </c>
      <c r="E52" s="9">
        <f t="shared" si="17"/>
        <v>176000</v>
      </c>
    </row>
    <row r="53" spans="1:5" ht="45" x14ac:dyDescent="0.25">
      <c r="A53" s="28" t="s">
        <v>125</v>
      </c>
      <c r="B53" s="48" t="s">
        <v>126</v>
      </c>
      <c r="C53" s="38">
        <v>176000</v>
      </c>
      <c r="D53" s="9">
        <v>176000</v>
      </c>
      <c r="E53" s="9">
        <v>176000</v>
      </c>
    </row>
    <row r="54" spans="1:5" ht="90" x14ac:dyDescent="0.25">
      <c r="A54" s="8" t="s">
        <v>84</v>
      </c>
      <c r="B54" s="58" t="s">
        <v>204</v>
      </c>
      <c r="C54" s="38">
        <f>C55+C57+C59</f>
        <v>6304000</v>
      </c>
      <c r="D54" s="38">
        <f t="shared" ref="D54:E54" si="18">D55+D57+D59</f>
        <v>6349000</v>
      </c>
      <c r="E54" s="38">
        <f t="shared" si="18"/>
        <v>6449000</v>
      </c>
    </row>
    <row r="55" spans="1:5" ht="60" x14ac:dyDescent="0.25">
      <c r="A55" s="8" t="s">
        <v>66</v>
      </c>
      <c r="B55" s="49" t="s">
        <v>67</v>
      </c>
      <c r="C55" s="38">
        <f>C56</f>
        <v>5000000</v>
      </c>
      <c r="D55" s="9">
        <f t="shared" ref="D55:E55" si="19">D56</f>
        <v>5100000</v>
      </c>
      <c r="E55" s="9">
        <f t="shared" si="19"/>
        <v>5200000</v>
      </c>
    </row>
    <row r="56" spans="1:5" ht="75" x14ac:dyDescent="0.25">
      <c r="A56" s="28" t="s">
        <v>127</v>
      </c>
      <c r="B56" s="48" t="s">
        <v>128</v>
      </c>
      <c r="C56" s="38">
        <v>5000000</v>
      </c>
      <c r="D56" s="9">
        <v>5100000</v>
      </c>
      <c r="E56" s="9">
        <v>5200000</v>
      </c>
    </row>
    <row r="57" spans="1:5" ht="75" x14ac:dyDescent="0.25">
      <c r="A57" s="8" t="s">
        <v>85</v>
      </c>
      <c r="B57" s="40" t="s">
        <v>181</v>
      </c>
      <c r="C57" s="38">
        <f>C58</f>
        <v>175000</v>
      </c>
      <c r="D57" s="9">
        <f t="shared" ref="D57:E57" si="20">D58</f>
        <v>175000</v>
      </c>
      <c r="E57" s="9">
        <f t="shared" si="20"/>
        <v>175000</v>
      </c>
    </row>
    <row r="58" spans="1:5" ht="60" x14ac:dyDescent="0.25">
      <c r="A58" s="28" t="s">
        <v>129</v>
      </c>
      <c r="B58" s="48" t="s">
        <v>130</v>
      </c>
      <c r="C58" s="38">
        <v>175000</v>
      </c>
      <c r="D58" s="9">
        <v>175000</v>
      </c>
      <c r="E58" s="9">
        <v>175000</v>
      </c>
    </row>
    <row r="59" spans="1:5" ht="45" x14ac:dyDescent="0.25">
      <c r="A59" s="8" t="s">
        <v>68</v>
      </c>
      <c r="B59" s="50" t="s">
        <v>69</v>
      </c>
      <c r="C59" s="38">
        <f>C60</f>
        <v>1129000</v>
      </c>
      <c r="D59" s="9">
        <f t="shared" ref="D59:E59" si="21">D60</f>
        <v>1074000</v>
      </c>
      <c r="E59" s="9">
        <f t="shared" si="21"/>
        <v>1074000</v>
      </c>
    </row>
    <row r="60" spans="1:5" ht="30" x14ac:dyDescent="0.25">
      <c r="A60" s="28" t="s">
        <v>131</v>
      </c>
      <c r="B60" s="48" t="s">
        <v>132</v>
      </c>
      <c r="C60" s="38">
        <v>1129000</v>
      </c>
      <c r="D60" s="9">
        <v>1074000</v>
      </c>
      <c r="E60" s="9">
        <v>1074000</v>
      </c>
    </row>
    <row r="61" spans="1:5" ht="75" x14ac:dyDescent="0.25">
      <c r="A61" s="16" t="s">
        <v>70</v>
      </c>
      <c r="B61" s="51" t="s">
        <v>86</v>
      </c>
      <c r="C61" s="38">
        <f>C62+C64</f>
        <v>480000</v>
      </c>
      <c r="D61" s="38">
        <f t="shared" ref="D61:E61" si="22">D62+D64</f>
        <v>490000</v>
      </c>
      <c r="E61" s="38">
        <f t="shared" si="22"/>
        <v>490000</v>
      </c>
    </row>
    <row r="62" spans="1:5" ht="75" x14ac:dyDescent="0.25">
      <c r="A62" s="16" t="s">
        <v>71</v>
      </c>
      <c r="B62" s="51" t="s">
        <v>87</v>
      </c>
      <c r="C62" s="38">
        <f>C63</f>
        <v>400000</v>
      </c>
      <c r="D62" s="9">
        <f t="shared" ref="D62:E62" si="23">D63</f>
        <v>410000</v>
      </c>
      <c r="E62" s="9">
        <f t="shared" si="23"/>
        <v>410000</v>
      </c>
    </row>
    <row r="63" spans="1:5" ht="75" x14ac:dyDescent="0.25">
      <c r="A63" s="28" t="s">
        <v>133</v>
      </c>
      <c r="B63" s="48" t="s">
        <v>134</v>
      </c>
      <c r="C63" s="38">
        <v>400000</v>
      </c>
      <c r="D63" s="9">
        <v>410000</v>
      </c>
      <c r="E63" s="9">
        <v>410000</v>
      </c>
    </row>
    <row r="64" spans="1:5" ht="105" x14ac:dyDescent="0.25">
      <c r="A64" s="16" t="s">
        <v>233</v>
      </c>
      <c r="B64" s="69" t="s">
        <v>235</v>
      </c>
      <c r="C64" s="38">
        <f>C65</f>
        <v>80000</v>
      </c>
      <c r="D64" s="38">
        <f t="shared" ref="D64:E64" si="24">D65</f>
        <v>80000</v>
      </c>
      <c r="E64" s="38">
        <f t="shared" si="24"/>
        <v>80000</v>
      </c>
    </row>
    <row r="65" spans="1:5" ht="90" x14ac:dyDescent="0.25">
      <c r="A65" s="28" t="s">
        <v>234</v>
      </c>
      <c r="B65" s="48" t="s">
        <v>237</v>
      </c>
      <c r="C65" s="38">
        <v>80000</v>
      </c>
      <c r="D65" s="9">
        <v>80000</v>
      </c>
      <c r="E65" s="9">
        <v>80000</v>
      </c>
    </row>
    <row r="66" spans="1:5" ht="28.5" x14ac:dyDescent="0.25">
      <c r="A66" s="81" t="s">
        <v>19</v>
      </c>
      <c r="B66" s="41" t="s">
        <v>20</v>
      </c>
      <c r="C66" s="39">
        <f>C67</f>
        <v>1948070</v>
      </c>
      <c r="D66" s="7">
        <f t="shared" ref="D66:E66" si="25">D67</f>
        <v>1948070</v>
      </c>
      <c r="E66" s="7">
        <f t="shared" si="25"/>
        <v>1948070</v>
      </c>
    </row>
    <row r="67" spans="1:5" x14ac:dyDescent="0.25">
      <c r="A67" s="10" t="s">
        <v>72</v>
      </c>
      <c r="B67" s="42" t="s">
        <v>73</v>
      </c>
      <c r="C67" s="38">
        <f>C68+C69+C70</f>
        <v>1948070</v>
      </c>
      <c r="D67" s="38">
        <f t="shared" ref="D67:E67" si="26">D68+D69+D70</f>
        <v>1948070</v>
      </c>
      <c r="E67" s="38">
        <f t="shared" si="26"/>
        <v>1948070</v>
      </c>
    </row>
    <row r="68" spans="1:5" ht="30" x14ac:dyDescent="0.25">
      <c r="A68" s="10" t="s">
        <v>21</v>
      </c>
      <c r="B68" s="42" t="s">
        <v>22</v>
      </c>
      <c r="C68" s="38">
        <v>298360</v>
      </c>
      <c r="D68" s="38">
        <v>298360</v>
      </c>
      <c r="E68" s="38">
        <v>298360</v>
      </c>
    </row>
    <row r="69" spans="1:5" x14ac:dyDescent="0.25">
      <c r="A69" s="10" t="s">
        <v>23</v>
      </c>
      <c r="B69" s="42" t="s">
        <v>74</v>
      </c>
      <c r="C69" s="38">
        <v>420560</v>
      </c>
      <c r="D69" s="38">
        <v>420560</v>
      </c>
      <c r="E69" s="38">
        <v>420560</v>
      </c>
    </row>
    <row r="70" spans="1:5" x14ac:dyDescent="0.25">
      <c r="A70" s="10" t="s">
        <v>75</v>
      </c>
      <c r="B70" s="52" t="s">
        <v>76</v>
      </c>
      <c r="C70" s="38">
        <f>C71+C72</f>
        <v>1229150</v>
      </c>
      <c r="D70" s="38">
        <f t="shared" ref="D70:E70" si="27">D71+D72</f>
        <v>1229150</v>
      </c>
      <c r="E70" s="38">
        <f t="shared" si="27"/>
        <v>1229150</v>
      </c>
    </row>
    <row r="71" spans="1:5" x14ac:dyDescent="0.25">
      <c r="A71" s="17" t="s">
        <v>49</v>
      </c>
      <c r="B71" s="50" t="s">
        <v>50</v>
      </c>
      <c r="C71" s="38">
        <v>361840</v>
      </c>
      <c r="D71" s="38">
        <v>361840</v>
      </c>
      <c r="E71" s="38">
        <v>361840</v>
      </c>
    </row>
    <row r="72" spans="1:5" x14ac:dyDescent="0.25">
      <c r="A72" s="17" t="s">
        <v>51</v>
      </c>
      <c r="B72" s="50" t="s">
        <v>52</v>
      </c>
      <c r="C72" s="38">
        <v>867310</v>
      </c>
      <c r="D72" s="38">
        <v>867310</v>
      </c>
      <c r="E72" s="38">
        <v>867310</v>
      </c>
    </row>
    <row r="73" spans="1:5" ht="28.5" x14ac:dyDescent="0.25">
      <c r="A73" s="81" t="s">
        <v>24</v>
      </c>
      <c r="B73" s="41" t="s">
        <v>164</v>
      </c>
      <c r="C73" s="39">
        <f>C74</f>
        <v>700000</v>
      </c>
      <c r="D73" s="7">
        <f t="shared" ref="D73:E75" si="28">D74</f>
        <v>700000</v>
      </c>
      <c r="E73" s="7">
        <f t="shared" si="28"/>
        <v>700000</v>
      </c>
    </row>
    <row r="74" spans="1:5" x14ac:dyDescent="0.25">
      <c r="A74" s="8" t="s">
        <v>77</v>
      </c>
      <c r="B74" s="47" t="s">
        <v>78</v>
      </c>
      <c r="C74" s="38">
        <f>C75</f>
        <v>700000</v>
      </c>
      <c r="D74" s="9">
        <f t="shared" si="28"/>
        <v>700000</v>
      </c>
      <c r="E74" s="9">
        <f t="shared" si="28"/>
        <v>700000</v>
      </c>
    </row>
    <row r="75" spans="1:5" ht="30" x14ac:dyDescent="0.25">
      <c r="A75" s="8" t="s">
        <v>92</v>
      </c>
      <c r="B75" s="47" t="s">
        <v>93</v>
      </c>
      <c r="C75" s="38">
        <f>C76</f>
        <v>700000</v>
      </c>
      <c r="D75" s="9">
        <f t="shared" si="28"/>
        <v>700000</v>
      </c>
      <c r="E75" s="9">
        <f t="shared" si="28"/>
        <v>700000</v>
      </c>
    </row>
    <row r="76" spans="1:5" ht="45" x14ac:dyDescent="0.25">
      <c r="A76" s="30" t="s">
        <v>135</v>
      </c>
      <c r="B76" s="53" t="s">
        <v>136</v>
      </c>
      <c r="C76" s="38">
        <v>700000</v>
      </c>
      <c r="D76" s="9">
        <v>700000</v>
      </c>
      <c r="E76" s="9">
        <v>700000</v>
      </c>
    </row>
    <row r="77" spans="1:5" ht="28.5" x14ac:dyDescent="0.25">
      <c r="A77" s="81" t="s">
        <v>25</v>
      </c>
      <c r="B77" s="41" t="s">
        <v>26</v>
      </c>
      <c r="C77" s="39">
        <f>C78+C81+C86+C89</f>
        <v>1624000</v>
      </c>
      <c r="D77" s="39">
        <f t="shared" ref="D77:E77" si="29">D78+D81+D86+D89</f>
        <v>837000</v>
      </c>
      <c r="E77" s="39">
        <f t="shared" si="29"/>
        <v>691000</v>
      </c>
    </row>
    <row r="78" spans="1:5" ht="75" x14ac:dyDescent="0.25">
      <c r="A78" s="8" t="s">
        <v>94</v>
      </c>
      <c r="B78" s="47" t="s">
        <v>95</v>
      </c>
      <c r="C78" s="38">
        <f>C79</f>
        <v>294000</v>
      </c>
      <c r="D78" s="38">
        <f t="shared" ref="D78:E79" si="30">D79</f>
        <v>287000</v>
      </c>
      <c r="E78" s="38">
        <f t="shared" si="30"/>
        <v>141000</v>
      </c>
    </row>
    <row r="79" spans="1:5" ht="90" x14ac:dyDescent="0.25">
      <c r="A79" s="28" t="s">
        <v>159</v>
      </c>
      <c r="B79" s="48" t="s">
        <v>160</v>
      </c>
      <c r="C79" s="38">
        <f>C80</f>
        <v>294000</v>
      </c>
      <c r="D79" s="9">
        <f t="shared" si="30"/>
        <v>287000</v>
      </c>
      <c r="E79" s="9">
        <f t="shared" si="30"/>
        <v>141000</v>
      </c>
    </row>
    <row r="80" spans="1:5" ht="90" x14ac:dyDescent="0.25">
      <c r="A80" s="28" t="s">
        <v>137</v>
      </c>
      <c r="B80" s="48" t="s">
        <v>138</v>
      </c>
      <c r="C80" s="38">
        <v>294000</v>
      </c>
      <c r="D80" s="9">
        <v>287000</v>
      </c>
      <c r="E80" s="9">
        <v>141000</v>
      </c>
    </row>
    <row r="81" spans="1:5" ht="30" x14ac:dyDescent="0.25">
      <c r="A81" s="8" t="s">
        <v>79</v>
      </c>
      <c r="B81" s="49" t="s">
        <v>80</v>
      </c>
      <c r="C81" s="38">
        <f>C82</f>
        <v>300000</v>
      </c>
      <c r="D81" s="38">
        <f t="shared" ref="D81:E82" si="31">D82</f>
        <v>350000</v>
      </c>
      <c r="E81" s="38">
        <f t="shared" si="31"/>
        <v>350000</v>
      </c>
    </row>
    <row r="82" spans="1:5" ht="30" x14ac:dyDescent="0.25">
      <c r="A82" s="8" t="s">
        <v>81</v>
      </c>
      <c r="B82" s="49" t="s">
        <v>82</v>
      </c>
      <c r="C82" s="38">
        <f>C83</f>
        <v>300000</v>
      </c>
      <c r="D82" s="9">
        <f t="shared" si="31"/>
        <v>350000</v>
      </c>
      <c r="E82" s="9">
        <f t="shared" si="31"/>
        <v>350000</v>
      </c>
    </row>
    <row r="83" spans="1:5" ht="45" x14ac:dyDescent="0.25">
      <c r="A83" s="28" t="s">
        <v>139</v>
      </c>
      <c r="B83" s="48" t="s">
        <v>140</v>
      </c>
      <c r="C83" s="38">
        <v>300000</v>
      </c>
      <c r="D83" s="9">
        <v>350000</v>
      </c>
      <c r="E83" s="9">
        <v>350000</v>
      </c>
    </row>
    <row r="84" spans="1:5" ht="45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2">D85</f>
        <v>0</v>
      </c>
      <c r="E84" s="38">
        <f t="shared" si="32"/>
        <v>0</v>
      </c>
    </row>
    <row r="85" spans="1:5" ht="45" x14ac:dyDescent="0.25">
      <c r="A85" s="28" t="s">
        <v>198</v>
      </c>
      <c r="B85" s="48" t="s">
        <v>197</v>
      </c>
      <c r="C85" s="38">
        <v>0</v>
      </c>
      <c r="D85" s="9">
        <v>0</v>
      </c>
      <c r="E85" s="9">
        <v>0</v>
      </c>
    </row>
    <row r="86" spans="1:5" ht="60" x14ac:dyDescent="0.25">
      <c r="A86" s="28" t="s">
        <v>193</v>
      </c>
      <c r="B86" s="48" t="s">
        <v>190</v>
      </c>
      <c r="C86" s="38">
        <f>C87</f>
        <v>180000</v>
      </c>
      <c r="D86" s="38">
        <f t="shared" ref="D86:E87" si="33">D87</f>
        <v>200000</v>
      </c>
      <c r="E86" s="38">
        <f t="shared" si="33"/>
        <v>200000</v>
      </c>
    </row>
    <row r="87" spans="1:5" ht="60" x14ac:dyDescent="0.25">
      <c r="A87" s="28" t="s">
        <v>194</v>
      </c>
      <c r="B87" s="48" t="s">
        <v>191</v>
      </c>
      <c r="C87" s="38">
        <f>C88</f>
        <v>180000</v>
      </c>
      <c r="D87" s="38">
        <f t="shared" si="33"/>
        <v>200000</v>
      </c>
      <c r="E87" s="38">
        <f t="shared" si="33"/>
        <v>200000</v>
      </c>
    </row>
    <row r="88" spans="1:5" ht="75" x14ac:dyDescent="0.25">
      <c r="A88" s="28" t="s">
        <v>195</v>
      </c>
      <c r="B88" s="48" t="s">
        <v>192</v>
      </c>
      <c r="C88" s="38">
        <v>180000</v>
      </c>
      <c r="D88" s="9">
        <v>200000</v>
      </c>
      <c r="E88" s="9">
        <v>200000</v>
      </c>
    </row>
    <row r="89" spans="1:5" ht="45" x14ac:dyDescent="0.25">
      <c r="A89" s="28" t="s">
        <v>224</v>
      </c>
      <c r="B89" s="69" t="s">
        <v>225</v>
      </c>
      <c r="C89" s="38">
        <f>C90</f>
        <v>850000</v>
      </c>
      <c r="D89" s="38">
        <f t="shared" ref="D89:E89" si="34">D90</f>
        <v>0</v>
      </c>
      <c r="E89" s="38">
        <f t="shared" si="34"/>
        <v>0</v>
      </c>
    </row>
    <row r="90" spans="1:5" ht="45" x14ac:dyDescent="0.25">
      <c r="A90" s="28" t="s">
        <v>222</v>
      </c>
      <c r="B90" s="48" t="s">
        <v>223</v>
      </c>
      <c r="C90" s="38">
        <v>850000</v>
      </c>
      <c r="D90" s="9">
        <v>0</v>
      </c>
      <c r="E90" s="9">
        <v>0</v>
      </c>
    </row>
    <row r="91" spans="1:5" x14ac:dyDescent="0.25">
      <c r="A91" s="81" t="s">
        <v>27</v>
      </c>
      <c r="B91" s="41" t="s">
        <v>28</v>
      </c>
      <c r="C91" s="39">
        <f>SUM(C92:C106)</f>
        <v>1399830</v>
      </c>
      <c r="D91" s="39">
        <f>SUM(D92:D106)</f>
        <v>1499830</v>
      </c>
      <c r="E91" s="39">
        <f>SUM(E92:E106)</f>
        <v>1599830</v>
      </c>
    </row>
    <row r="92" spans="1:5" ht="75" x14ac:dyDescent="0.25">
      <c r="A92" s="8" t="s">
        <v>106</v>
      </c>
      <c r="B92" s="54" t="s">
        <v>182</v>
      </c>
      <c r="C92" s="38">
        <v>7500</v>
      </c>
      <c r="D92" s="9">
        <v>8500</v>
      </c>
      <c r="E92" s="9">
        <v>9500</v>
      </c>
    </row>
    <row r="93" spans="1:5" ht="90" x14ac:dyDescent="0.25">
      <c r="A93" s="8" t="s">
        <v>107</v>
      </c>
      <c r="B93" s="54" t="s">
        <v>183</v>
      </c>
      <c r="C93" s="38">
        <v>170693</v>
      </c>
      <c r="D93" s="9">
        <v>170693</v>
      </c>
      <c r="E93" s="9">
        <v>170693</v>
      </c>
    </row>
    <row r="94" spans="1:5" ht="75" x14ac:dyDescent="0.25">
      <c r="A94" s="8" t="s">
        <v>108</v>
      </c>
      <c r="B94" s="54" t="s">
        <v>184</v>
      </c>
      <c r="C94" s="38">
        <v>53744</v>
      </c>
      <c r="D94" s="9">
        <v>53744</v>
      </c>
      <c r="E94" s="9">
        <v>53744</v>
      </c>
    </row>
    <row r="95" spans="1:5" ht="90" x14ac:dyDescent="0.25">
      <c r="A95" s="8" t="s">
        <v>109</v>
      </c>
      <c r="B95" s="55" t="s">
        <v>214</v>
      </c>
      <c r="C95" s="38">
        <v>19930</v>
      </c>
      <c r="D95" s="38">
        <v>19930</v>
      </c>
      <c r="E95" s="38">
        <v>19930</v>
      </c>
    </row>
    <row r="96" spans="1:5" ht="75" x14ac:dyDescent="0.25">
      <c r="A96" s="8" t="s">
        <v>207</v>
      </c>
      <c r="B96" s="55" t="s">
        <v>206</v>
      </c>
      <c r="C96" s="38">
        <v>1000</v>
      </c>
      <c r="D96" s="9">
        <v>1000</v>
      </c>
      <c r="E96" s="9">
        <v>1000</v>
      </c>
    </row>
    <row r="97" spans="1:5" ht="90" x14ac:dyDescent="0.25">
      <c r="A97" s="68" t="s">
        <v>110</v>
      </c>
      <c r="B97" s="54" t="s">
        <v>185</v>
      </c>
      <c r="C97" s="38">
        <v>22815</v>
      </c>
      <c r="D97" s="9">
        <v>22815</v>
      </c>
      <c r="E97" s="9">
        <v>22815</v>
      </c>
    </row>
    <row r="98" spans="1:5" ht="135" x14ac:dyDescent="0.25">
      <c r="A98" s="8" t="s">
        <v>111</v>
      </c>
      <c r="B98" s="55" t="s">
        <v>215</v>
      </c>
      <c r="C98" s="38">
        <v>3100</v>
      </c>
      <c r="D98" s="9">
        <v>3100</v>
      </c>
      <c r="E98" s="9">
        <v>3100</v>
      </c>
    </row>
    <row r="99" spans="1:5" ht="75" x14ac:dyDescent="0.25">
      <c r="A99" s="8" t="s">
        <v>112</v>
      </c>
      <c r="B99" s="55" t="s">
        <v>113</v>
      </c>
      <c r="C99" s="38">
        <v>7494</v>
      </c>
      <c r="D99" s="9">
        <v>7494</v>
      </c>
      <c r="E99" s="9">
        <v>7494</v>
      </c>
    </row>
    <row r="100" spans="1:5" ht="75" x14ac:dyDescent="0.25">
      <c r="A100" s="8" t="s">
        <v>114</v>
      </c>
      <c r="B100" s="54" t="s">
        <v>186</v>
      </c>
      <c r="C100" s="38">
        <v>34667</v>
      </c>
      <c r="D100" s="9">
        <v>34667</v>
      </c>
      <c r="E100" s="9">
        <v>34667</v>
      </c>
    </row>
    <row r="101" spans="1:5" ht="75" x14ac:dyDescent="0.25">
      <c r="A101" s="26" t="s">
        <v>115</v>
      </c>
      <c r="B101" s="56" t="s">
        <v>187</v>
      </c>
      <c r="C101" s="38">
        <v>553822</v>
      </c>
      <c r="D101" s="9">
        <v>554822</v>
      </c>
      <c r="E101" s="9">
        <v>555822</v>
      </c>
    </row>
    <row r="102" spans="1:5" ht="120" x14ac:dyDescent="0.25">
      <c r="A102" s="26" t="s">
        <v>176</v>
      </c>
      <c r="B102" s="56" t="s">
        <v>177</v>
      </c>
      <c r="C102" s="38">
        <v>63110</v>
      </c>
      <c r="D102" s="9">
        <v>63110</v>
      </c>
      <c r="E102" s="9">
        <v>63110</v>
      </c>
    </row>
    <row r="103" spans="1:5" ht="60" x14ac:dyDescent="0.25">
      <c r="A103" s="26" t="s">
        <v>116</v>
      </c>
      <c r="B103" s="57" t="s">
        <v>117</v>
      </c>
      <c r="C103" s="38">
        <v>20000</v>
      </c>
      <c r="D103" s="9">
        <v>21000</v>
      </c>
      <c r="E103" s="9">
        <v>22000</v>
      </c>
    </row>
    <row r="104" spans="1:5" ht="60" x14ac:dyDescent="0.25">
      <c r="A104" s="26" t="s">
        <v>157</v>
      </c>
      <c r="B104" s="55" t="s">
        <v>158</v>
      </c>
      <c r="C104" s="38">
        <v>306955</v>
      </c>
      <c r="D104" s="9">
        <v>403955</v>
      </c>
      <c r="E104" s="9">
        <v>500955</v>
      </c>
    </row>
    <row r="105" spans="1:5" ht="45" x14ac:dyDescent="0.25">
      <c r="A105" s="26" t="s">
        <v>238</v>
      </c>
      <c r="B105" s="55" t="s">
        <v>239</v>
      </c>
      <c r="C105" s="38">
        <v>75000</v>
      </c>
      <c r="D105" s="9">
        <v>75000</v>
      </c>
      <c r="E105" s="9">
        <v>75000</v>
      </c>
    </row>
    <row r="106" spans="1:5" ht="60" x14ac:dyDescent="0.25">
      <c r="A106" s="31" t="s">
        <v>118</v>
      </c>
      <c r="B106" s="58" t="s">
        <v>188</v>
      </c>
      <c r="C106" s="38">
        <v>60000</v>
      </c>
      <c r="D106" s="9">
        <v>60000</v>
      </c>
      <c r="E106" s="9">
        <v>60000</v>
      </c>
    </row>
    <row r="107" spans="1:5" x14ac:dyDescent="0.25">
      <c r="A107" s="81" t="s">
        <v>29</v>
      </c>
      <c r="B107" s="41" t="s">
        <v>30</v>
      </c>
      <c r="C107" s="7">
        <f>C108+C136</f>
        <v>724012721.64999998</v>
      </c>
      <c r="D107" s="7">
        <f t="shared" ref="D107:E107" si="35">D108+D136</f>
        <v>581454348.17000008</v>
      </c>
      <c r="E107" s="7">
        <f t="shared" si="35"/>
        <v>609439489.05000007</v>
      </c>
    </row>
    <row r="108" spans="1:5" ht="28.5" x14ac:dyDescent="0.25">
      <c r="A108" s="81" t="s">
        <v>31</v>
      </c>
      <c r="B108" s="59" t="s">
        <v>32</v>
      </c>
      <c r="C108" s="7">
        <f>C109+C112+C126+C132</f>
        <v>723992721.64999998</v>
      </c>
      <c r="D108" s="7">
        <f>D109+D112+D126+D132</f>
        <v>581454348.17000008</v>
      </c>
      <c r="E108" s="7">
        <f>E109+E112+E126+E132</f>
        <v>609439489.05000007</v>
      </c>
    </row>
    <row r="109" spans="1:5" ht="28.5" x14ac:dyDescent="0.25">
      <c r="A109" s="18" t="s">
        <v>53</v>
      </c>
      <c r="B109" s="12" t="s">
        <v>46</v>
      </c>
      <c r="C109" s="7">
        <f>C110+C111</f>
        <v>49992000</v>
      </c>
      <c r="D109" s="7">
        <f t="shared" ref="D109:E109" si="36">D110+D111</f>
        <v>3512000</v>
      </c>
      <c r="E109" s="7">
        <f t="shared" si="36"/>
        <v>3798000</v>
      </c>
    </row>
    <row r="110" spans="1:5" ht="35.25" customHeight="1" x14ac:dyDescent="0.25">
      <c r="A110" s="19" t="s">
        <v>141</v>
      </c>
      <c r="B110" s="60" t="s">
        <v>167</v>
      </c>
      <c r="C110" s="32">
        <v>40121000</v>
      </c>
      <c r="D110" s="32">
        <v>3512000</v>
      </c>
      <c r="E110" s="32">
        <v>3798000</v>
      </c>
    </row>
    <row r="111" spans="1:5" ht="30" x14ac:dyDescent="0.25">
      <c r="A111" s="19" t="s">
        <v>142</v>
      </c>
      <c r="B111" s="48" t="s">
        <v>143</v>
      </c>
      <c r="C111" s="32">
        <v>9871000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SUM(C113:C125)</f>
        <v>136842608.97</v>
      </c>
      <c r="D112" s="7">
        <f t="shared" ref="D112:E112" si="37">SUM(D113:D125)</f>
        <v>69754582.539999992</v>
      </c>
      <c r="E112" s="7">
        <f t="shared" si="37"/>
        <v>97973447.419999987</v>
      </c>
    </row>
    <row r="113" spans="1:5" ht="30" x14ac:dyDescent="0.25">
      <c r="A113" s="74" t="s">
        <v>247</v>
      </c>
      <c r="B113" s="75" t="s">
        <v>248</v>
      </c>
      <c r="C113" s="9">
        <v>2393769.0299999998</v>
      </c>
      <c r="D113" s="9"/>
      <c r="E113" s="9"/>
    </row>
    <row r="114" spans="1:5" ht="78" customHeight="1" x14ac:dyDescent="0.25">
      <c r="A114" s="19" t="s">
        <v>162</v>
      </c>
      <c r="B114" s="61" t="s">
        <v>163</v>
      </c>
      <c r="C114" s="9">
        <v>36529912.780000001</v>
      </c>
      <c r="D114" s="9">
        <v>22006468</v>
      </c>
      <c r="E114" s="9">
        <v>22006468</v>
      </c>
    </row>
    <row r="115" spans="1:5" ht="30" x14ac:dyDescent="0.25">
      <c r="A115" s="71" t="s">
        <v>240</v>
      </c>
      <c r="B115" s="50" t="s">
        <v>241</v>
      </c>
      <c r="C115" s="9">
        <v>6681746.4000000004</v>
      </c>
      <c r="D115" s="9"/>
      <c r="E115" s="21">
        <v>3465000</v>
      </c>
    </row>
    <row r="116" spans="1:5" ht="60" x14ac:dyDescent="0.25">
      <c r="A116" s="71" t="s">
        <v>255</v>
      </c>
      <c r="B116" s="50" t="s">
        <v>256</v>
      </c>
      <c r="C116" s="9">
        <v>860214.96</v>
      </c>
      <c r="D116" s="9"/>
      <c r="E116" s="21">
        <v>3978495.18</v>
      </c>
    </row>
    <row r="117" spans="1:5" ht="45" x14ac:dyDescent="0.25">
      <c r="A117" s="34" t="s">
        <v>161</v>
      </c>
      <c r="B117" s="45" t="s">
        <v>165</v>
      </c>
      <c r="C117" s="9"/>
      <c r="D117" s="9">
        <v>3101118.4</v>
      </c>
      <c r="E117" s="9">
        <v>3136989.4</v>
      </c>
    </row>
    <row r="118" spans="1:5" ht="60" x14ac:dyDescent="0.25">
      <c r="A118" s="25" t="s">
        <v>171</v>
      </c>
      <c r="B118" s="50" t="s">
        <v>172</v>
      </c>
      <c r="C118" s="23">
        <v>14957770.050000001</v>
      </c>
      <c r="D118" s="23">
        <v>14509187.9</v>
      </c>
      <c r="E118" s="23">
        <v>13684295.26</v>
      </c>
    </row>
    <row r="119" spans="1:5" ht="60" x14ac:dyDescent="0.25">
      <c r="A119" s="72" t="s">
        <v>242</v>
      </c>
      <c r="B119" s="73" t="s">
        <v>243</v>
      </c>
      <c r="C119" s="23">
        <v>49619275.68</v>
      </c>
      <c r="D119" s="23"/>
      <c r="E119" s="23"/>
    </row>
    <row r="120" spans="1:5" ht="45" x14ac:dyDescent="0.25">
      <c r="A120" s="22" t="s">
        <v>144</v>
      </c>
      <c r="B120" s="62" t="s">
        <v>145</v>
      </c>
      <c r="C120" s="23"/>
      <c r="D120" s="23">
        <v>1562651</v>
      </c>
      <c r="E120" s="23">
        <v>841500</v>
      </c>
    </row>
    <row r="121" spans="1:5" ht="30" x14ac:dyDescent="0.25">
      <c r="A121" s="24" t="s">
        <v>189</v>
      </c>
      <c r="B121" s="63" t="s">
        <v>146</v>
      </c>
      <c r="C121" s="23">
        <v>3619113.94</v>
      </c>
      <c r="D121" s="23">
        <v>3619113.94</v>
      </c>
      <c r="E121" s="23">
        <v>3619113.94</v>
      </c>
    </row>
    <row r="122" spans="1:5" ht="30" x14ac:dyDescent="0.25">
      <c r="A122" s="16" t="s">
        <v>147</v>
      </c>
      <c r="B122" s="43" t="s">
        <v>148</v>
      </c>
      <c r="C122" s="9">
        <v>371459</v>
      </c>
      <c r="D122" s="9">
        <v>4471026</v>
      </c>
      <c r="E122" s="9">
        <v>162546</v>
      </c>
    </row>
    <row r="123" spans="1:5" ht="30" x14ac:dyDescent="0.25">
      <c r="A123" s="26" t="s">
        <v>253</v>
      </c>
      <c r="B123" s="45" t="s">
        <v>254</v>
      </c>
      <c r="C123" s="9">
        <v>13319937.130000001</v>
      </c>
      <c r="D123" s="9">
        <v>12198334.300000001</v>
      </c>
      <c r="E123" s="9">
        <v>12510618.640000001</v>
      </c>
    </row>
    <row r="124" spans="1:5" ht="30" x14ac:dyDescent="0.25">
      <c r="A124" s="16" t="s">
        <v>251</v>
      </c>
      <c r="B124" s="43" t="s">
        <v>244</v>
      </c>
      <c r="C124" s="9"/>
      <c r="D124" s="9"/>
      <c r="E124" s="9">
        <v>26000000</v>
      </c>
    </row>
    <row r="125" spans="1:5" x14ac:dyDescent="0.25">
      <c r="A125" s="19" t="s">
        <v>149</v>
      </c>
      <c r="B125" s="64" t="s">
        <v>150</v>
      </c>
      <c r="C125" s="9">
        <v>8489410</v>
      </c>
      <c r="D125" s="9">
        <v>8286683</v>
      </c>
      <c r="E125" s="9">
        <v>8568421</v>
      </c>
    </row>
    <row r="126" spans="1:5" ht="28.5" x14ac:dyDescent="0.25">
      <c r="A126" s="18" t="s">
        <v>55</v>
      </c>
      <c r="B126" s="12" t="s">
        <v>48</v>
      </c>
      <c r="C126" s="7">
        <f>SUM(C127:C131)</f>
        <v>502302632.63999999</v>
      </c>
      <c r="D126" s="7">
        <f>SUM(D127:D131)</f>
        <v>473373907.92000002</v>
      </c>
      <c r="E126" s="7">
        <f>SUM(E127:E131)</f>
        <v>473791623.92000002</v>
      </c>
    </row>
    <row r="127" spans="1:5" ht="30" x14ac:dyDescent="0.25">
      <c r="A127" s="16" t="s">
        <v>151</v>
      </c>
      <c r="B127" s="42" t="s">
        <v>152</v>
      </c>
      <c r="C127" s="9">
        <v>417138174</v>
      </c>
      <c r="D127" s="9">
        <v>417214984</v>
      </c>
      <c r="E127" s="9">
        <v>417291794</v>
      </c>
    </row>
    <row r="128" spans="1:5" ht="60" x14ac:dyDescent="0.25">
      <c r="A128" s="19" t="s">
        <v>153</v>
      </c>
      <c r="B128" s="64" t="s">
        <v>166</v>
      </c>
      <c r="C128" s="32">
        <v>3201663</v>
      </c>
      <c r="D128" s="32">
        <v>3201663</v>
      </c>
      <c r="E128" s="32">
        <v>3201663</v>
      </c>
    </row>
    <row r="129" spans="1:5" ht="64.5" customHeight="1" x14ac:dyDescent="0.25">
      <c r="A129" s="19" t="s">
        <v>154</v>
      </c>
      <c r="B129" s="70" t="s">
        <v>216</v>
      </c>
      <c r="C129" s="76">
        <v>80747141.640000001</v>
      </c>
      <c r="D129" s="76">
        <v>51699193.920000002</v>
      </c>
      <c r="E129" s="76">
        <v>51699193.920000002</v>
      </c>
    </row>
    <row r="130" spans="1:5" ht="45" x14ac:dyDescent="0.25">
      <c r="A130" s="19" t="s">
        <v>249</v>
      </c>
      <c r="B130" s="64" t="s">
        <v>250</v>
      </c>
      <c r="C130" s="33">
        <v>1119810</v>
      </c>
      <c r="D130" s="33">
        <v>1248705</v>
      </c>
      <c r="E130" s="33">
        <v>1588844</v>
      </c>
    </row>
    <row r="131" spans="1:5" ht="60" x14ac:dyDescent="0.25">
      <c r="A131" s="20" t="s">
        <v>155</v>
      </c>
      <c r="B131" s="65" t="s">
        <v>156</v>
      </c>
      <c r="C131" s="77">
        <v>95844</v>
      </c>
      <c r="D131" s="78">
        <v>9362</v>
      </c>
      <c r="E131" s="79">
        <v>10129</v>
      </c>
    </row>
    <row r="132" spans="1:5" x14ac:dyDescent="0.25">
      <c r="A132" s="35" t="s">
        <v>168</v>
      </c>
      <c r="B132" s="66" t="s">
        <v>169</v>
      </c>
      <c r="C132" s="36">
        <f>SUM(C133:C135)</f>
        <v>34855480.039999999</v>
      </c>
      <c r="D132" s="36">
        <f t="shared" ref="D132:E132" si="38">SUM(D133:D135)</f>
        <v>34813857.710000001</v>
      </c>
      <c r="E132" s="36">
        <f t="shared" si="38"/>
        <v>33876417.710000001</v>
      </c>
    </row>
    <row r="133" spans="1:5" ht="121.5" customHeight="1" x14ac:dyDescent="0.25">
      <c r="A133" s="34" t="s">
        <v>245</v>
      </c>
      <c r="B133" s="56" t="s">
        <v>246</v>
      </c>
      <c r="C133" s="33">
        <v>1328040</v>
      </c>
      <c r="D133" s="33">
        <v>1484280</v>
      </c>
      <c r="E133" s="33">
        <v>1484280</v>
      </c>
    </row>
    <row r="134" spans="1:5" ht="60.75" customHeight="1" x14ac:dyDescent="0.25">
      <c r="A134" s="34" t="s">
        <v>209</v>
      </c>
      <c r="B134" s="45" t="s">
        <v>210</v>
      </c>
      <c r="C134" s="33">
        <v>2435680.04</v>
      </c>
      <c r="D134" s="33">
        <v>2862777.71</v>
      </c>
      <c r="E134" s="33">
        <v>2862777.71</v>
      </c>
    </row>
    <row r="135" spans="1:5" ht="108.75" customHeight="1" x14ac:dyDescent="0.25">
      <c r="A135" s="26" t="s">
        <v>170</v>
      </c>
      <c r="B135" s="56" t="s">
        <v>208</v>
      </c>
      <c r="C135" s="33">
        <v>31091760</v>
      </c>
      <c r="D135" s="33">
        <v>30466800</v>
      </c>
      <c r="E135" s="33">
        <v>29529360</v>
      </c>
    </row>
    <row r="136" spans="1:5" x14ac:dyDescent="0.25">
      <c r="A136" s="35" t="s">
        <v>258</v>
      </c>
      <c r="B136" s="66" t="s">
        <v>259</v>
      </c>
      <c r="C136" s="36">
        <f>C137</f>
        <v>20000</v>
      </c>
      <c r="D136" s="36">
        <f t="shared" ref="D136:E136" si="39">D137</f>
        <v>0</v>
      </c>
      <c r="E136" s="36">
        <f t="shared" si="39"/>
        <v>0</v>
      </c>
    </row>
    <row r="137" spans="1:5" ht="30" x14ac:dyDescent="0.25">
      <c r="A137" s="19" t="s">
        <v>260</v>
      </c>
      <c r="B137" s="64" t="s">
        <v>261</v>
      </c>
      <c r="C137" s="33">
        <v>20000</v>
      </c>
      <c r="D137" s="33"/>
      <c r="E137" s="33"/>
    </row>
    <row r="138" spans="1:5" x14ac:dyDescent="0.25">
      <c r="A138" s="81"/>
      <c r="B138" s="67" t="s">
        <v>33</v>
      </c>
      <c r="C138" s="7">
        <f>C10+C107</f>
        <v>1163936991.6500001</v>
      </c>
      <c r="D138" s="7">
        <f>D10+D107</f>
        <v>1043929968.1700001</v>
      </c>
      <c r="E138" s="7">
        <f>E10+E107</f>
        <v>1098378369.0500002</v>
      </c>
    </row>
  </sheetData>
  <mergeCells count="7">
    <mergeCell ref="B1:E2"/>
    <mergeCell ref="A5:E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8"/>
  <sheetViews>
    <sheetView workbookViewId="0">
      <selection activeCell="B21" sqref="B21"/>
    </sheetView>
  </sheetViews>
  <sheetFormatPr defaultRowHeight="15" x14ac:dyDescent="0.25"/>
  <cols>
    <col min="1" max="1" width="25.140625" customWidth="1"/>
    <col min="2" max="2" width="70.28515625" customWidth="1"/>
    <col min="3" max="3" width="20" customWidth="1"/>
    <col min="4" max="5" width="18" customWidth="1"/>
  </cols>
  <sheetData>
    <row r="1" spans="1:5" ht="31.5" customHeight="1" x14ac:dyDescent="0.25">
      <c r="A1" s="1"/>
      <c r="B1" s="82" t="s">
        <v>257</v>
      </c>
      <c r="C1" s="83"/>
      <c r="D1" s="83"/>
      <c r="E1" s="83"/>
    </row>
    <row r="2" spans="1:5" ht="31.5" customHeight="1" x14ac:dyDescent="0.25">
      <c r="A2" s="1"/>
      <c r="B2" s="83"/>
      <c r="C2" s="83"/>
      <c r="D2" s="83"/>
      <c r="E2" s="83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24" customHeight="1" x14ac:dyDescent="0.25">
      <c r="A5" s="84" t="s">
        <v>236</v>
      </c>
      <c r="B5" s="85"/>
      <c r="C5" s="85"/>
      <c r="D5" s="85"/>
      <c r="E5" s="85"/>
    </row>
    <row r="6" spans="1:5" ht="15.75" x14ac:dyDescent="0.25">
      <c r="A6" s="4"/>
      <c r="B6" s="4"/>
      <c r="C6" s="4"/>
      <c r="D6" s="4"/>
      <c r="E6" s="5" t="s">
        <v>175</v>
      </c>
    </row>
    <row r="7" spans="1:5" x14ac:dyDescent="0.25">
      <c r="A7" s="86" t="s">
        <v>0</v>
      </c>
      <c r="B7" s="86" t="s">
        <v>1</v>
      </c>
      <c r="C7" s="87" t="s">
        <v>211</v>
      </c>
      <c r="D7" s="87" t="s">
        <v>213</v>
      </c>
      <c r="E7" s="87" t="s">
        <v>252</v>
      </c>
    </row>
    <row r="8" spans="1:5" ht="40.5" customHeight="1" x14ac:dyDescent="0.25">
      <c r="A8" s="86"/>
      <c r="B8" s="86"/>
      <c r="C8" s="88"/>
      <c r="D8" s="88"/>
      <c r="E8" s="88"/>
    </row>
    <row r="9" spans="1:5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</row>
    <row r="10" spans="1:5" x14ac:dyDescent="0.25">
      <c r="A10" s="6" t="s">
        <v>2</v>
      </c>
      <c r="B10" s="6" t="s">
        <v>3</v>
      </c>
      <c r="C10" s="7">
        <f>C11+C22+C31+C38+C46+C51+C66+C73+C77+C91</f>
        <v>439924270</v>
      </c>
      <c r="D10" s="7">
        <f>D11+D22+D31+D38+D46+D51+D66+D73+D77+D91</f>
        <v>462475620</v>
      </c>
      <c r="E10" s="7">
        <f>E11+E22+E31+E38+E46+E51+E66+E73+E77+E91</f>
        <v>488938880</v>
      </c>
    </row>
    <row r="11" spans="1:5" x14ac:dyDescent="0.25">
      <c r="A11" s="6" t="s">
        <v>4</v>
      </c>
      <c r="B11" s="41" t="s">
        <v>5</v>
      </c>
      <c r="C11" s="39">
        <f>C12</f>
        <v>353000000</v>
      </c>
      <c r="D11" s="7">
        <f t="shared" ref="D11:E11" si="0">D12</f>
        <v>375426000</v>
      </c>
      <c r="E11" s="7">
        <f t="shared" si="0"/>
        <v>400224000</v>
      </c>
    </row>
    <row r="12" spans="1:5" x14ac:dyDescent="0.25">
      <c r="A12" s="8" t="s">
        <v>6</v>
      </c>
      <c r="B12" s="40" t="s">
        <v>7</v>
      </c>
      <c r="C12" s="38">
        <f>SUM(C13:C21)</f>
        <v>353000000</v>
      </c>
      <c r="D12" s="9">
        <f>SUM(D13:D21)</f>
        <v>375426000</v>
      </c>
      <c r="E12" s="9">
        <f>SUM(E13:E21)</f>
        <v>400224000</v>
      </c>
    </row>
    <row r="13" spans="1:5" ht="195" x14ac:dyDescent="0.25">
      <c r="A13" s="10" t="s">
        <v>56</v>
      </c>
      <c r="B13" s="42" t="s">
        <v>217</v>
      </c>
      <c r="C13" s="38">
        <v>338520500</v>
      </c>
      <c r="D13" s="9">
        <v>359904500</v>
      </c>
      <c r="E13" s="9">
        <v>383484500</v>
      </c>
    </row>
    <row r="14" spans="1:5" ht="135" x14ac:dyDescent="0.25">
      <c r="A14" s="10" t="s">
        <v>57</v>
      </c>
      <c r="B14" s="42" t="s">
        <v>218</v>
      </c>
      <c r="C14" s="38">
        <v>1153600</v>
      </c>
      <c r="D14" s="9">
        <v>986400</v>
      </c>
      <c r="E14" s="9">
        <v>1050500</v>
      </c>
    </row>
    <row r="15" spans="1:5" ht="135" x14ac:dyDescent="0.25">
      <c r="A15" s="10" t="s">
        <v>227</v>
      </c>
      <c r="B15" s="42" t="s">
        <v>229</v>
      </c>
      <c r="C15" s="38">
        <v>240000</v>
      </c>
      <c r="D15" s="9">
        <v>263800</v>
      </c>
      <c r="E15" s="9">
        <v>288800</v>
      </c>
    </row>
    <row r="16" spans="1:5" ht="135" x14ac:dyDescent="0.25">
      <c r="A16" s="10" t="s">
        <v>228</v>
      </c>
      <c r="B16" s="42" t="s">
        <v>230</v>
      </c>
      <c r="C16" s="38">
        <v>268300</v>
      </c>
      <c r="D16" s="9">
        <v>296000</v>
      </c>
      <c r="E16" s="9">
        <v>323500</v>
      </c>
    </row>
    <row r="17" spans="1:5" ht="120" x14ac:dyDescent="0.25">
      <c r="A17" s="10" t="s">
        <v>58</v>
      </c>
      <c r="B17" s="42" t="s">
        <v>219</v>
      </c>
      <c r="C17" s="38">
        <v>5216000</v>
      </c>
      <c r="D17" s="9">
        <v>5751800</v>
      </c>
      <c r="E17" s="9">
        <v>6125600</v>
      </c>
    </row>
    <row r="18" spans="1:5" ht="75" x14ac:dyDescent="0.25">
      <c r="A18" s="10" t="s">
        <v>59</v>
      </c>
      <c r="B18" s="42" t="s">
        <v>226</v>
      </c>
      <c r="C18" s="38">
        <v>850000</v>
      </c>
      <c r="D18" s="9">
        <v>927000</v>
      </c>
      <c r="E18" s="9">
        <v>1013000</v>
      </c>
    </row>
    <row r="19" spans="1:5" ht="405" x14ac:dyDescent="0.25">
      <c r="A19" s="10" t="s">
        <v>231</v>
      </c>
      <c r="B19" s="42" t="s">
        <v>232</v>
      </c>
      <c r="C19" s="38">
        <v>245600</v>
      </c>
      <c r="D19" s="9">
        <v>271000</v>
      </c>
      <c r="E19" s="9">
        <v>296000</v>
      </c>
    </row>
    <row r="20" spans="1:5" ht="90" x14ac:dyDescent="0.25">
      <c r="A20" s="10" t="s">
        <v>212</v>
      </c>
      <c r="B20" s="42" t="s">
        <v>220</v>
      </c>
      <c r="C20" s="38">
        <v>538000</v>
      </c>
      <c r="D20" s="9">
        <v>569000</v>
      </c>
      <c r="E20" s="9">
        <v>604400</v>
      </c>
    </row>
    <row r="21" spans="1:5" ht="90" x14ac:dyDescent="0.25">
      <c r="A21" s="10" t="s">
        <v>263</v>
      </c>
      <c r="B21" s="42" t="s">
        <v>221</v>
      </c>
      <c r="C21" s="38">
        <v>5968000</v>
      </c>
      <c r="D21" s="9">
        <v>6456500</v>
      </c>
      <c r="E21" s="9">
        <v>7037700</v>
      </c>
    </row>
    <row r="22" spans="1:5" ht="28.5" x14ac:dyDescent="0.25">
      <c r="A22" s="11" t="s">
        <v>36</v>
      </c>
      <c r="B22" s="12" t="s">
        <v>37</v>
      </c>
      <c r="C22" s="13">
        <f>C23+C25+C27+C29</f>
        <v>21321370</v>
      </c>
      <c r="D22" s="13">
        <f>D23+D25+D27+D29</f>
        <v>21512720</v>
      </c>
      <c r="E22" s="13">
        <f>E23+E25+E27+E29</f>
        <v>21879980</v>
      </c>
    </row>
    <row r="23" spans="1:5" ht="60" x14ac:dyDescent="0.25">
      <c r="A23" s="10" t="s">
        <v>38</v>
      </c>
      <c r="B23" s="42" t="s">
        <v>39</v>
      </c>
      <c r="C23" s="14">
        <f>C24</f>
        <v>11156810</v>
      </c>
      <c r="D23" s="14">
        <f t="shared" ref="D23:E23" si="1">D24</f>
        <v>11242950</v>
      </c>
      <c r="E23" s="14">
        <f t="shared" si="1"/>
        <v>11416890</v>
      </c>
    </row>
    <row r="24" spans="1:5" ht="90" x14ac:dyDescent="0.25">
      <c r="A24" s="15" t="s">
        <v>88</v>
      </c>
      <c r="B24" s="43" t="s">
        <v>200</v>
      </c>
      <c r="C24" s="14">
        <v>11156810</v>
      </c>
      <c r="D24" s="14">
        <v>11242950</v>
      </c>
      <c r="E24" s="9">
        <v>11416890</v>
      </c>
    </row>
    <row r="25" spans="1:5" ht="75" x14ac:dyDescent="0.25">
      <c r="A25" s="10" t="s">
        <v>40</v>
      </c>
      <c r="B25" s="42" t="s">
        <v>41</v>
      </c>
      <c r="C25" s="14">
        <f>C26</f>
        <v>54500</v>
      </c>
      <c r="D25" s="14">
        <f t="shared" ref="D25:E25" si="2">D26</f>
        <v>54820</v>
      </c>
      <c r="E25" s="14">
        <f t="shared" si="2"/>
        <v>55610</v>
      </c>
    </row>
    <row r="26" spans="1:5" ht="105" x14ac:dyDescent="0.25">
      <c r="A26" s="15" t="s">
        <v>89</v>
      </c>
      <c r="B26" s="43" t="s">
        <v>201</v>
      </c>
      <c r="C26" s="14">
        <v>54500</v>
      </c>
      <c r="D26" s="14">
        <v>54820</v>
      </c>
      <c r="E26" s="9">
        <v>55610</v>
      </c>
    </row>
    <row r="27" spans="1:5" ht="60" x14ac:dyDescent="0.25">
      <c r="A27" s="10" t="s">
        <v>42</v>
      </c>
      <c r="B27" s="42" t="s">
        <v>43</v>
      </c>
      <c r="C27" s="14">
        <f>C28</f>
        <v>10791700</v>
      </c>
      <c r="D27" s="14">
        <f t="shared" ref="D27:E27" si="3">D28</f>
        <v>10874320</v>
      </c>
      <c r="E27" s="14">
        <f t="shared" si="3"/>
        <v>11050720</v>
      </c>
    </row>
    <row r="28" spans="1:5" ht="90" x14ac:dyDescent="0.25">
      <c r="A28" s="15" t="s">
        <v>90</v>
      </c>
      <c r="B28" s="43" t="s">
        <v>202</v>
      </c>
      <c r="C28" s="14">
        <v>10791700</v>
      </c>
      <c r="D28" s="14">
        <v>10874320</v>
      </c>
      <c r="E28" s="9">
        <v>11050720</v>
      </c>
    </row>
    <row r="29" spans="1:5" ht="60" x14ac:dyDescent="0.25">
      <c r="A29" s="10" t="s">
        <v>44</v>
      </c>
      <c r="B29" s="42" t="s">
        <v>45</v>
      </c>
      <c r="C29" s="14">
        <f>C30</f>
        <v>-681640</v>
      </c>
      <c r="D29" s="14">
        <f t="shared" ref="D29:E29" si="4">D30</f>
        <v>-659370</v>
      </c>
      <c r="E29" s="14">
        <f t="shared" si="4"/>
        <v>-643240</v>
      </c>
    </row>
    <row r="30" spans="1:5" ht="90" x14ac:dyDescent="0.25">
      <c r="A30" s="15" t="s">
        <v>91</v>
      </c>
      <c r="B30" s="44" t="s">
        <v>203</v>
      </c>
      <c r="C30" s="14">
        <v>-681640</v>
      </c>
      <c r="D30" s="14">
        <v>-659370</v>
      </c>
      <c r="E30" s="9">
        <v>-643240</v>
      </c>
    </row>
    <row r="31" spans="1:5" x14ac:dyDescent="0.25">
      <c r="A31" s="6" t="s">
        <v>8</v>
      </c>
      <c r="B31" s="41" t="s">
        <v>9</v>
      </c>
      <c r="C31" s="39">
        <f>C32+C34+C36</f>
        <v>814000</v>
      </c>
      <c r="D31" s="7">
        <f>D32+D34+D36</f>
        <v>964000</v>
      </c>
      <c r="E31" s="7">
        <f>E32+E34+E36</f>
        <v>1314000</v>
      </c>
    </row>
    <row r="32" spans="1:5" x14ac:dyDescent="0.25">
      <c r="A32" s="26" t="s">
        <v>178</v>
      </c>
      <c r="B32" s="45" t="s">
        <v>179</v>
      </c>
      <c r="C32" s="38">
        <f>C33</f>
        <v>1000</v>
      </c>
      <c r="D32" s="9">
        <f t="shared" ref="D32:E32" si="5">D33</f>
        <v>1000</v>
      </c>
      <c r="E32" s="9">
        <f t="shared" si="5"/>
        <v>1000</v>
      </c>
    </row>
    <row r="33" spans="1:5" x14ac:dyDescent="0.25">
      <c r="A33" s="26" t="s">
        <v>180</v>
      </c>
      <c r="B33" s="45" t="s">
        <v>179</v>
      </c>
      <c r="C33" s="38">
        <v>1000</v>
      </c>
      <c r="D33" s="9">
        <v>1000</v>
      </c>
      <c r="E33" s="9">
        <v>1000</v>
      </c>
    </row>
    <row r="34" spans="1:5" x14ac:dyDescent="0.25">
      <c r="A34" s="8" t="s">
        <v>10</v>
      </c>
      <c r="B34" s="40" t="s">
        <v>11</v>
      </c>
      <c r="C34" s="38">
        <f>C35</f>
        <v>276000</v>
      </c>
      <c r="D34" s="38">
        <f t="shared" ref="D34:E34" si="6">D35</f>
        <v>299000</v>
      </c>
      <c r="E34" s="38">
        <f t="shared" si="6"/>
        <v>325000</v>
      </c>
    </row>
    <row r="35" spans="1:5" x14ac:dyDescent="0.25">
      <c r="A35" s="8" t="s">
        <v>60</v>
      </c>
      <c r="B35" s="40" t="s">
        <v>11</v>
      </c>
      <c r="C35" s="38">
        <v>276000</v>
      </c>
      <c r="D35" s="9">
        <v>299000</v>
      </c>
      <c r="E35" s="9">
        <v>325000</v>
      </c>
    </row>
    <row r="36" spans="1:5" ht="30" x14ac:dyDescent="0.25">
      <c r="A36" s="8" t="s">
        <v>34</v>
      </c>
      <c r="B36" s="40" t="s">
        <v>35</v>
      </c>
      <c r="C36" s="38">
        <f>C37</f>
        <v>537000</v>
      </c>
      <c r="D36" s="9">
        <f t="shared" ref="D36:E36" si="7">D37</f>
        <v>664000</v>
      </c>
      <c r="E36" s="9">
        <f t="shared" si="7"/>
        <v>988000</v>
      </c>
    </row>
    <row r="37" spans="1:5" ht="30" x14ac:dyDescent="0.25">
      <c r="A37" s="8" t="s">
        <v>173</v>
      </c>
      <c r="B37" s="40" t="s">
        <v>174</v>
      </c>
      <c r="C37" s="38">
        <v>537000</v>
      </c>
      <c r="D37" s="9">
        <v>664000</v>
      </c>
      <c r="E37" s="9">
        <v>988000</v>
      </c>
    </row>
    <row r="38" spans="1:5" x14ac:dyDescent="0.25">
      <c r="A38" s="29" t="s">
        <v>96</v>
      </c>
      <c r="B38" s="27" t="s">
        <v>97</v>
      </c>
      <c r="C38" s="39">
        <f>C39+C41</f>
        <v>41277000</v>
      </c>
      <c r="D38" s="7">
        <f t="shared" ref="D38:E38" si="8">D39+D41</f>
        <v>41443000</v>
      </c>
      <c r="E38" s="7">
        <f t="shared" si="8"/>
        <v>41713000</v>
      </c>
    </row>
    <row r="39" spans="1:5" x14ac:dyDescent="0.25">
      <c r="A39" s="28" t="s">
        <v>98</v>
      </c>
      <c r="B39" s="46" t="s">
        <v>99</v>
      </c>
      <c r="C39" s="38">
        <f>C40</f>
        <v>16730000</v>
      </c>
      <c r="D39" s="9">
        <f t="shared" ref="D39:E39" si="9">D40</f>
        <v>16780000</v>
      </c>
      <c r="E39" s="9">
        <f t="shared" si="9"/>
        <v>16862000</v>
      </c>
    </row>
    <row r="40" spans="1:5" ht="45" x14ac:dyDescent="0.25">
      <c r="A40" s="28" t="s">
        <v>120</v>
      </c>
      <c r="B40" s="46" t="s">
        <v>119</v>
      </c>
      <c r="C40" s="38">
        <v>16730000</v>
      </c>
      <c r="D40" s="9">
        <v>16780000</v>
      </c>
      <c r="E40" s="9">
        <v>16862000</v>
      </c>
    </row>
    <row r="41" spans="1:5" x14ac:dyDescent="0.25">
      <c r="A41" s="28" t="s">
        <v>100</v>
      </c>
      <c r="B41" s="46" t="s">
        <v>101</v>
      </c>
      <c r="C41" s="38">
        <f>C42+C44</f>
        <v>24547000</v>
      </c>
      <c r="D41" s="9">
        <f t="shared" ref="D41:E41" si="10">D42+D44</f>
        <v>24663000</v>
      </c>
      <c r="E41" s="9">
        <f t="shared" si="10"/>
        <v>24851000</v>
      </c>
    </row>
    <row r="42" spans="1:5" x14ac:dyDescent="0.25">
      <c r="A42" s="28" t="s">
        <v>102</v>
      </c>
      <c r="B42" s="46" t="s">
        <v>103</v>
      </c>
      <c r="C42" s="38">
        <f>C43</f>
        <v>13100000</v>
      </c>
      <c r="D42" s="9">
        <f t="shared" ref="D42:E42" si="11">D43</f>
        <v>13102000</v>
      </c>
      <c r="E42" s="9">
        <f t="shared" si="11"/>
        <v>13174000</v>
      </c>
    </row>
    <row r="43" spans="1:5" ht="30" x14ac:dyDescent="0.25">
      <c r="A43" s="28" t="s">
        <v>122</v>
      </c>
      <c r="B43" s="46" t="s">
        <v>121</v>
      </c>
      <c r="C43" s="38">
        <v>13100000</v>
      </c>
      <c r="D43" s="9">
        <v>13102000</v>
      </c>
      <c r="E43" s="9">
        <v>13174000</v>
      </c>
    </row>
    <row r="44" spans="1:5" x14ac:dyDescent="0.25">
      <c r="A44" s="28" t="s">
        <v>104</v>
      </c>
      <c r="B44" s="46" t="s">
        <v>105</v>
      </c>
      <c r="C44" s="38">
        <f>C45</f>
        <v>11447000</v>
      </c>
      <c r="D44" s="9">
        <f t="shared" ref="D44:E44" si="12">D45</f>
        <v>11561000</v>
      </c>
      <c r="E44" s="9">
        <f t="shared" si="12"/>
        <v>11677000</v>
      </c>
    </row>
    <row r="45" spans="1:5" ht="30" x14ac:dyDescent="0.25">
      <c r="A45" s="28" t="s">
        <v>123</v>
      </c>
      <c r="B45" s="46" t="s">
        <v>124</v>
      </c>
      <c r="C45" s="38">
        <v>11447000</v>
      </c>
      <c r="D45" s="9">
        <v>11561000</v>
      </c>
      <c r="E45" s="9">
        <v>11677000</v>
      </c>
    </row>
    <row r="46" spans="1:5" x14ac:dyDescent="0.25">
      <c r="A46" s="6" t="s">
        <v>12</v>
      </c>
      <c r="B46" s="41" t="s">
        <v>13</v>
      </c>
      <c r="C46" s="39">
        <f>C47+C49</f>
        <v>10880000</v>
      </c>
      <c r="D46" s="7">
        <f t="shared" ref="D46:E46" si="13">D47+D49</f>
        <v>11130000</v>
      </c>
      <c r="E46" s="7">
        <f t="shared" si="13"/>
        <v>11754000</v>
      </c>
    </row>
    <row r="47" spans="1:5" ht="30" x14ac:dyDescent="0.25">
      <c r="A47" s="8" t="s">
        <v>61</v>
      </c>
      <c r="B47" s="40" t="s">
        <v>62</v>
      </c>
      <c r="C47" s="38">
        <f>C48</f>
        <v>10860000</v>
      </c>
      <c r="D47" s="9">
        <f t="shared" ref="D47:E47" si="14">D48</f>
        <v>11110000</v>
      </c>
      <c r="E47" s="9">
        <f t="shared" si="14"/>
        <v>11734000</v>
      </c>
    </row>
    <row r="48" spans="1:5" ht="45" x14ac:dyDescent="0.25">
      <c r="A48" s="8" t="s">
        <v>14</v>
      </c>
      <c r="B48" s="40" t="s">
        <v>15</v>
      </c>
      <c r="C48" s="38">
        <v>10860000</v>
      </c>
      <c r="D48" s="9">
        <v>11110000</v>
      </c>
      <c r="E48" s="9">
        <v>11734000</v>
      </c>
    </row>
    <row r="49" spans="1:5" ht="30" x14ac:dyDescent="0.25">
      <c r="A49" s="8" t="s">
        <v>63</v>
      </c>
      <c r="B49" s="40" t="s">
        <v>64</v>
      </c>
      <c r="C49" s="38">
        <f>C50</f>
        <v>20000</v>
      </c>
      <c r="D49" s="9">
        <f t="shared" ref="D49:E49" si="15">D50</f>
        <v>20000</v>
      </c>
      <c r="E49" s="9">
        <f t="shared" si="15"/>
        <v>20000</v>
      </c>
    </row>
    <row r="50" spans="1:5" ht="30" x14ac:dyDescent="0.25">
      <c r="A50" s="8" t="s">
        <v>16</v>
      </c>
      <c r="B50" s="40" t="s">
        <v>205</v>
      </c>
      <c r="C50" s="38">
        <v>20000</v>
      </c>
      <c r="D50" s="9">
        <v>20000</v>
      </c>
      <c r="E50" s="9">
        <v>20000</v>
      </c>
    </row>
    <row r="51" spans="1:5" ht="42.75" x14ac:dyDescent="0.25">
      <c r="A51" s="6" t="s">
        <v>17</v>
      </c>
      <c r="B51" s="41" t="s">
        <v>18</v>
      </c>
      <c r="C51" s="39">
        <f>C52+C54+C61</f>
        <v>6960000</v>
      </c>
      <c r="D51" s="39">
        <f t="shared" ref="D51:E51" si="16">D52+D54+D61</f>
        <v>7015000</v>
      </c>
      <c r="E51" s="39">
        <f t="shared" si="16"/>
        <v>7115000</v>
      </c>
    </row>
    <row r="52" spans="1:5" ht="60" x14ac:dyDescent="0.25">
      <c r="A52" s="8" t="s">
        <v>83</v>
      </c>
      <c r="B52" s="47" t="s">
        <v>65</v>
      </c>
      <c r="C52" s="38">
        <f>C53</f>
        <v>176000</v>
      </c>
      <c r="D52" s="9">
        <f t="shared" ref="D52:E52" si="17">D53</f>
        <v>176000</v>
      </c>
      <c r="E52" s="9">
        <f t="shared" si="17"/>
        <v>176000</v>
      </c>
    </row>
    <row r="53" spans="1:5" ht="45" x14ac:dyDescent="0.25">
      <c r="A53" s="28" t="s">
        <v>125</v>
      </c>
      <c r="B53" s="48" t="s">
        <v>126</v>
      </c>
      <c r="C53" s="38">
        <v>176000</v>
      </c>
      <c r="D53" s="9">
        <v>176000</v>
      </c>
      <c r="E53" s="9">
        <v>176000</v>
      </c>
    </row>
    <row r="54" spans="1:5" ht="78" customHeight="1" x14ac:dyDescent="0.25">
      <c r="A54" s="8" t="s">
        <v>84</v>
      </c>
      <c r="B54" s="58" t="s">
        <v>204</v>
      </c>
      <c r="C54" s="38">
        <f>C55+C57+C59</f>
        <v>6304000</v>
      </c>
      <c r="D54" s="38">
        <f t="shared" ref="D54:E54" si="18">D55+D57+D59</f>
        <v>6349000</v>
      </c>
      <c r="E54" s="38">
        <f t="shared" si="18"/>
        <v>6449000</v>
      </c>
    </row>
    <row r="55" spans="1:5" ht="60" x14ac:dyDescent="0.25">
      <c r="A55" s="8" t="s">
        <v>66</v>
      </c>
      <c r="B55" s="49" t="s">
        <v>67</v>
      </c>
      <c r="C55" s="38">
        <f>C56</f>
        <v>5000000</v>
      </c>
      <c r="D55" s="9">
        <f t="shared" ref="D55:E55" si="19">D56</f>
        <v>5100000</v>
      </c>
      <c r="E55" s="9">
        <f t="shared" si="19"/>
        <v>5200000</v>
      </c>
    </row>
    <row r="56" spans="1:5" ht="75" x14ac:dyDescent="0.25">
      <c r="A56" s="28" t="s">
        <v>127</v>
      </c>
      <c r="B56" s="48" t="s">
        <v>128</v>
      </c>
      <c r="C56" s="38">
        <v>5000000</v>
      </c>
      <c r="D56" s="9">
        <v>5100000</v>
      </c>
      <c r="E56" s="9">
        <v>5200000</v>
      </c>
    </row>
    <row r="57" spans="1:5" ht="75" x14ac:dyDescent="0.25">
      <c r="A57" s="8" t="s">
        <v>85</v>
      </c>
      <c r="B57" s="40" t="s">
        <v>181</v>
      </c>
      <c r="C57" s="38">
        <f>C58</f>
        <v>175000</v>
      </c>
      <c r="D57" s="9">
        <f t="shared" ref="D57:E57" si="20">D58</f>
        <v>175000</v>
      </c>
      <c r="E57" s="9">
        <f t="shared" si="20"/>
        <v>175000</v>
      </c>
    </row>
    <row r="58" spans="1:5" ht="60" x14ac:dyDescent="0.25">
      <c r="A58" s="28" t="s">
        <v>129</v>
      </c>
      <c r="B58" s="48" t="s">
        <v>130</v>
      </c>
      <c r="C58" s="38">
        <v>175000</v>
      </c>
      <c r="D58" s="9">
        <v>175000</v>
      </c>
      <c r="E58" s="9">
        <v>175000</v>
      </c>
    </row>
    <row r="59" spans="1:5" ht="30" x14ac:dyDescent="0.25">
      <c r="A59" s="8" t="s">
        <v>68</v>
      </c>
      <c r="B59" s="50" t="s">
        <v>69</v>
      </c>
      <c r="C59" s="38">
        <f>C60</f>
        <v>1129000</v>
      </c>
      <c r="D59" s="9">
        <f t="shared" ref="D59:E59" si="21">D60</f>
        <v>1074000</v>
      </c>
      <c r="E59" s="9">
        <f t="shared" si="21"/>
        <v>1074000</v>
      </c>
    </row>
    <row r="60" spans="1:5" ht="30" x14ac:dyDescent="0.25">
      <c r="A60" s="28" t="s">
        <v>131</v>
      </c>
      <c r="B60" s="48" t="s">
        <v>132</v>
      </c>
      <c r="C60" s="38">
        <v>1129000</v>
      </c>
      <c r="D60" s="9">
        <v>1074000</v>
      </c>
      <c r="E60" s="9">
        <v>1074000</v>
      </c>
    </row>
    <row r="61" spans="1:5" ht="75" x14ac:dyDescent="0.25">
      <c r="A61" s="16" t="s">
        <v>70</v>
      </c>
      <c r="B61" s="51" t="s">
        <v>86</v>
      </c>
      <c r="C61" s="38">
        <f>C62+C64</f>
        <v>480000</v>
      </c>
      <c r="D61" s="38">
        <f t="shared" ref="D61:E61" si="22">D62+D64</f>
        <v>490000</v>
      </c>
      <c r="E61" s="38">
        <f t="shared" si="22"/>
        <v>490000</v>
      </c>
    </row>
    <row r="62" spans="1:5" ht="75" x14ac:dyDescent="0.25">
      <c r="A62" s="16" t="s">
        <v>71</v>
      </c>
      <c r="B62" s="51" t="s">
        <v>87</v>
      </c>
      <c r="C62" s="38">
        <f>C63</f>
        <v>400000</v>
      </c>
      <c r="D62" s="9">
        <f t="shared" ref="D62:E62" si="23">D63</f>
        <v>410000</v>
      </c>
      <c r="E62" s="9">
        <f t="shared" si="23"/>
        <v>410000</v>
      </c>
    </row>
    <row r="63" spans="1:5" ht="66.75" customHeight="1" x14ac:dyDescent="0.25">
      <c r="A63" s="28" t="s">
        <v>133</v>
      </c>
      <c r="B63" s="48" t="s">
        <v>134</v>
      </c>
      <c r="C63" s="38">
        <v>400000</v>
      </c>
      <c r="D63" s="9">
        <v>410000</v>
      </c>
      <c r="E63" s="9">
        <v>410000</v>
      </c>
    </row>
    <row r="64" spans="1:5" ht="91.5" customHeight="1" x14ac:dyDescent="0.25">
      <c r="A64" s="16" t="s">
        <v>233</v>
      </c>
      <c r="B64" s="69" t="s">
        <v>235</v>
      </c>
      <c r="C64" s="38">
        <f>C65</f>
        <v>80000</v>
      </c>
      <c r="D64" s="38">
        <f t="shared" ref="D64:E64" si="24">D65</f>
        <v>80000</v>
      </c>
      <c r="E64" s="38">
        <f t="shared" si="24"/>
        <v>80000</v>
      </c>
    </row>
    <row r="65" spans="1:5" ht="90" x14ac:dyDescent="0.25">
      <c r="A65" s="28" t="s">
        <v>234</v>
      </c>
      <c r="B65" s="48" t="s">
        <v>237</v>
      </c>
      <c r="C65" s="38">
        <v>80000</v>
      </c>
      <c r="D65" s="9">
        <v>80000</v>
      </c>
      <c r="E65" s="9">
        <v>80000</v>
      </c>
    </row>
    <row r="66" spans="1:5" x14ac:dyDescent="0.25">
      <c r="A66" s="6" t="s">
        <v>19</v>
      </c>
      <c r="B66" s="41" t="s">
        <v>20</v>
      </c>
      <c r="C66" s="39">
        <f>C67</f>
        <v>1948070</v>
      </c>
      <c r="D66" s="7">
        <f t="shared" ref="D66:E66" si="25">D67</f>
        <v>1948070</v>
      </c>
      <c r="E66" s="7">
        <f t="shared" si="25"/>
        <v>1948070</v>
      </c>
    </row>
    <row r="67" spans="1:5" x14ac:dyDescent="0.25">
      <c r="A67" s="10" t="s">
        <v>72</v>
      </c>
      <c r="B67" s="42" t="s">
        <v>73</v>
      </c>
      <c r="C67" s="38">
        <f>C68+C69+C70</f>
        <v>1948070</v>
      </c>
      <c r="D67" s="38">
        <f t="shared" ref="D67:E67" si="26">D68+D69+D70</f>
        <v>1948070</v>
      </c>
      <c r="E67" s="38">
        <f t="shared" si="26"/>
        <v>1948070</v>
      </c>
    </row>
    <row r="68" spans="1:5" ht="30" x14ac:dyDescent="0.25">
      <c r="A68" s="10" t="s">
        <v>21</v>
      </c>
      <c r="B68" s="42" t="s">
        <v>22</v>
      </c>
      <c r="C68" s="38">
        <v>298360</v>
      </c>
      <c r="D68" s="38">
        <v>298360</v>
      </c>
      <c r="E68" s="38">
        <v>298360</v>
      </c>
    </row>
    <row r="69" spans="1:5" x14ac:dyDescent="0.25">
      <c r="A69" s="10" t="s">
        <v>23</v>
      </c>
      <c r="B69" s="42" t="s">
        <v>74</v>
      </c>
      <c r="C69" s="38">
        <v>420560</v>
      </c>
      <c r="D69" s="38">
        <v>420560</v>
      </c>
      <c r="E69" s="38">
        <v>420560</v>
      </c>
    </row>
    <row r="70" spans="1:5" x14ac:dyDescent="0.25">
      <c r="A70" s="10" t="s">
        <v>75</v>
      </c>
      <c r="B70" s="52" t="s">
        <v>76</v>
      </c>
      <c r="C70" s="38">
        <f>C71+C72</f>
        <v>1229150</v>
      </c>
      <c r="D70" s="38">
        <f t="shared" ref="D70:E70" si="27">D71+D72</f>
        <v>1229150</v>
      </c>
      <c r="E70" s="38">
        <f t="shared" si="27"/>
        <v>1229150</v>
      </c>
    </row>
    <row r="71" spans="1:5" x14ac:dyDescent="0.25">
      <c r="A71" s="17" t="s">
        <v>49</v>
      </c>
      <c r="B71" s="50" t="s">
        <v>50</v>
      </c>
      <c r="C71" s="38">
        <v>361840</v>
      </c>
      <c r="D71" s="38">
        <v>361840</v>
      </c>
      <c r="E71" s="38">
        <v>361840</v>
      </c>
    </row>
    <row r="72" spans="1:5" x14ac:dyDescent="0.25">
      <c r="A72" s="17" t="s">
        <v>51</v>
      </c>
      <c r="B72" s="50" t="s">
        <v>52</v>
      </c>
      <c r="C72" s="38">
        <v>867310</v>
      </c>
      <c r="D72" s="38">
        <v>867310</v>
      </c>
      <c r="E72" s="38">
        <v>867310</v>
      </c>
    </row>
    <row r="73" spans="1:5" ht="28.5" x14ac:dyDescent="0.25">
      <c r="A73" s="6" t="s">
        <v>24</v>
      </c>
      <c r="B73" s="41" t="s">
        <v>164</v>
      </c>
      <c r="C73" s="39">
        <f>C74</f>
        <v>700000</v>
      </c>
      <c r="D73" s="7">
        <f t="shared" ref="D73:E74" si="28">D74</f>
        <v>700000</v>
      </c>
      <c r="E73" s="7">
        <f t="shared" si="28"/>
        <v>700000</v>
      </c>
    </row>
    <row r="74" spans="1:5" x14ac:dyDescent="0.25">
      <c r="A74" s="8" t="s">
        <v>77</v>
      </c>
      <c r="B74" s="47" t="s">
        <v>78</v>
      </c>
      <c r="C74" s="38">
        <f>C75</f>
        <v>700000</v>
      </c>
      <c r="D74" s="9">
        <f t="shared" si="28"/>
        <v>700000</v>
      </c>
      <c r="E74" s="9">
        <f t="shared" si="28"/>
        <v>700000</v>
      </c>
    </row>
    <row r="75" spans="1:5" ht="30" x14ac:dyDescent="0.25">
      <c r="A75" s="8" t="s">
        <v>92</v>
      </c>
      <c r="B75" s="47" t="s">
        <v>93</v>
      </c>
      <c r="C75" s="38">
        <f>C76</f>
        <v>700000</v>
      </c>
      <c r="D75" s="9">
        <f t="shared" ref="D75:E75" si="29">D76</f>
        <v>700000</v>
      </c>
      <c r="E75" s="9">
        <f t="shared" si="29"/>
        <v>700000</v>
      </c>
    </row>
    <row r="76" spans="1:5" ht="36" customHeight="1" x14ac:dyDescent="0.25">
      <c r="A76" s="30" t="s">
        <v>135</v>
      </c>
      <c r="B76" s="53" t="s">
        <v>136</v>
      </c>
      <c r="C76" s="38">
        <v>700000</v>
      </c>
      <c r="D76" s="9">
        <v>700000</v>
      </c>
      <c r="E76" s="9">
        <v>700000</v>
      </c>
    </row>
    <row r="77" spans="1:5" ht="28.5" x14ac:dyDescent="0.25">
      <c r="A77" s="6" t="s">
        <v>25</v>
      </c>
      <c r="B77" s="41" t="s">
        <v>26</v>
      </c>
      <c r="C77" s="39">
        <f>C78+C81+C86+C89</f>
        <v>1624000</v>
      </c>
      <c r="D77" s="39">
        <f t="shared" ref="D77:E77" si="30">D78+D81+D86+D89</f>
        <v>837000</v>
      </c>
      <c r="E77" s="39">
        <f t="shared" si="30"/>
        <v>691000</v>
      </c>
    </row>
    <row r="78" spans="1:5" ht="61.5" customHeight="1" x14ac:dyDescent="0.25">
      <c r="A78" s="8" t="s">
        <v>94</v>
      </c>
      <c r="B78" s="47" t="s">
        <v>95</v>
      </c>
      <c r="C78" s="38">
        <f>C79</f>
        <v>294000</v>
      </c>
      <c r="D78" s="38">
        <f t="shared" ref="D78:E78" si="31">D79</f>
        <v>287000</v>
      </c>
      <c r="E78" s="38">
        <f t="shared" si="31"/>
        <v>141000</v>
      </c>
    </row>
    <row r="79" spans="1:5" ht="81.75" customHeight="1" x14ac:dyDescent="0.25">
      <c r="A79" s="28" t="s">
        <v>159</v>
      </c>
      <c r="B79" s="48" t="s">
        <v>160</v>
      </c>
      <c r="C79" s="38">
        <f>C80</f>
        <v>294000</v>
      </c>
      <c r="D79" s="9">
        <f t="shared" ref="D79:E79" si="32">D80</f>
        <v>287000</v>
      </c>
      <c r="E79" s="9">
        <f t="shared" si="32"/>
        <v>141000</v>
      </c>
    </row>
    <row r="80" spans="1:5" ht="75" x14ac:dyDescent="0.25">
      <c r="A80" s="28" t="s">
        <v>137</v>
      </c>
      <c r="B80" s="48" t="s">
        <v>138</v>
      </c>
      <c r="C80" s="38">
        <v>294000</v>
      </c>
      <c r="D80" s="9">
        <v>287000</v>
      </c>
      <c r="E80" s="9">
        <v>141000</v>
      </c>
    </row>
    <row r="81" spans="1:5" ht="30" x14ac:dyDescent="0.25">
      <c r="A81" s="8" t="s">
        <v>79</v>
      </c>
      <c r="B81" s="49" t="s">
        <v>80</v>
      </c>
      <c r="C81" s="38">
        <f>C82</f>
        <v>300000</v>
      </c>
      <c r="D81" s="38">
        <f t="shared" ref="D81:E81" si="33">D82</f>
        <v>350000</v>
      </c>
      <c r="E81" s="38">
        <f t="shared" si="33"/>
        <v>350000</v>
      </c>
    </row>
    <row r="82" spans="1:5" ht="30" x14ac:dyDescent="0.25">
      <c r="A82" s="8" t="s">
        <v>81</v>
      </c>
      <c r="B82" s="49" t="s">
        <v>82</v>
      </c>
      <c r="C82" s="38">
        <f>C83</f>
        <v>300000</v>
      </c>
      <c r="D82" s="9">
        <f t="shared" ref="D82:E82" si="34">D83</f>
        <v>350000</v>
      </c>
      <c r="E82" s="9">
        <f t="shared" si="34"/>
        <v>350000</v>
      </c>
    </row>
    <row r="83" spans="1:5" ht="45" x14ac:dyDescent="0.25">
      <c r="A83" s="28" t="s">
        <v>139</v>
      </c>
      <c r="B83" s="48" t="s">
        <v>140</v>
      </c>
      <c r="C83" s="38">
        <v>300000</v>
      </c>
      <c r="D83" s="9">
        <v>350000</v>
      </c>
      <c r="E83" s="9">
        <v>350000</v>
      </c>
    </row>
    <row r="84" spans="1:5" ht="45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5">D85</f>
        <v>0</v>
      </c>
      <c r="E84" s="38">
        <f t="shared" si="35"/>
        <v>0</v>
      </c>
    </row>
    <row r="85" spans="1:5" ht="45" x14ac:dyDescent="0.25">
      <c r="A85" s="28" t="s">
        <v>198</v>
      </c>
      <c r="B85" s="48" t="s">
        <v>197</v>
      </c>
      <c r="C85" s="38">
        <v>0</v>
      </c>
      <c r="D85" s="9">
        <v>0</v>
      </c>
      <c r="E85" s="9">
        <v>0</v>
      </c>
    </row>
    <row r="86" spans="1:5" ht="60" x14ac:dyDescent="0.25">
      <c r="A86" s="28" t="s">
        <v>193</v>
      </c>
      <c r="B86" s="48" t="s">
        <v>190</v>
      </c>
      <c r="C86" s="38">
        <f>C87</f>
        <v>180000</v>
      </c>
      <c r="D86" s="38">
        <f t="shared" ref="D86:E87" si="36">D87</f>
        <v>200000</v>
      </c>
      <c r="E86" s="38">
        <f t="shared" si="36"/>
        <v>200000</v>
      </c>
    </row>
    <row r="87" spans="1:5" ht="60" x14ac:dyDescent="0.25">
      <c r="A87" s="28" t="s">
        <v>194</v>
      </c>
      <c r="B87" s="48" t="s">
        <v>191</v>
      </c>
      <c r="C87" s="38">
        <f>C88</f>
        <v>180000</v>
      </c>
      <c r="D87" s="38">
        <f t="shared" si="36"/>
        <v>200000</v>
      </c>
      <c r="E87" s="38">
        <f t="shared" si="36"/>
        <v>200000</v>
      </c>
    </row>
    <row r="88" spans="1:5" ht="75" x14ac:dyDescent="0.25">
      <c r="A88" s="28" t="s">
        <v>195</v>
      </c>
      <c r="B88" s="48" t="s">
        <v>192</v>
      </c>
      <c r="C88" s="38">
        <v>180000</v>
      </c>
      <c r="D88" s="9">
        <v>200000</v>
      </c>
      <c r="E88" s="9">
        <v>200000</v>
      </c>
    </row>
    <row r="89" spans="1:5" ht="45" x14ac:dyDescent="0.25">
      <c r="A89" s="28" t="s">
        <v>224</v>
      </c>
      <c r="B89" s="69" t="s">
        <v>225</v>
      </c>
      <c r="C89" s="38">
        <f>C90</f>
        <v>850000</v>
      </c>
      <c r="D89" s="38">
        <f t="shared" ref="D89:E89" si="37">D90</f>
        <v>0</v>
      </c>
      <c r="E89" s="38">
        <f t="shared" si="37"/>
        <v>0</v>
      </c>
    </row>
    <row r="90" spans="1:5" ht="45" x14ac:dyDescent="0.25">
      <c r="A90" s="28" t="s">
        <v>222</v>
      </c>
      <c r="B90" s="48" t="s">
        <v>223</v>
      </c>
      <c r="C90" s="38">
        <v>850000</v>
      </c>
      <c r="D90" s="9">
        <v>0</v>
      </c>
      <c r="E90" s="9">
        <v>0</v>
      </c>
    </row>
    <row r="91" spans="1:5" x14ac:dyDescent="0.25">
      <c r="A91" s="6" t="s">
        <v>27</v>
      </c>
      <c r="B91" s="41" t="s">
        <v>28</v>
      </c>
      <c r="C91" s="39">
        <f>SUM(C92:C106)</f>
        <v>1399830</v>
      </c>
      <c r="D91" s="39">
        <f>SUM(D92:D106)</f>
        <v>1499830</v>
      </c>
      <c r="E91" s="39">
        <f>SUM(E92:E106)</f>
        <v>1599830</v>
      </c>
    </row>
    <row r="92" spans="1:5" ht="60" x14ac:dyDescent="0.25">
      <c r="A92" s="8" t="s">
        <v>106</v>
      </c>
      <c r="B92" s="54" t="s">
        <v>182</v>
      </c>
      <c r="C92" s="38">
        <v>7500</v>
      </c>
      <c r="D92" s="9">
        <v>8500</v>
      </c>
      <c r="E92" s="9">
        <v>9500</v>
      </c>
    </row>
    <row r="93" spans="1:5" ht="90" x14ac:dyDescent="0.25">
      <c r="A93" s="8" t="s">
        <v>107</v>
      </c>
      <c r="B93" s="54" t="s">
        <v>183</v>
      </c>
      <c r="C93" s="38">
        <v>170693</v>
      </c>
      <c r="D93" s="9">
        <v>170693</v>
      </c>
      <c r="E93" s="9">
        <v>170693</v>
      </c>
    </row>
    <row r="94" spans="1:5" ht="60" x14ac:dyDescent="0.25">
      <c r="A94" s="8" t="s">
        <v>108</v>
      </c>
      <c r="B94" s="54" t="s">
        <v>184</v>
      </c>
      <c r="C94" s="38">
        <v>53744</v>
      </c>
      <c r="D94" s="9">
        <v>53744</v>
      </c>
      <c r="E94" s="9">
        <v>53744</v>
      </c>
    </row>
    <row r="95" spans="1:5" ht="75" x14ac:dyDescent="0.25">
      <c r="A95" s="8" t="s">
        <v>109</v>
      </c>
      <c r="B95" s="55" t="s">
        <v>214</v>
      </c>
      <c r="C95" s="38">
        <v>19930</v>
      </c>
      <c r="D95" s="38">
        <v>19930</v>
      </c>
      <c r="E95" s="38">
        <v>19930</v>
      </c>
    </row>
    <row r="96" spans="1:5" ht="75" x14ac:dyDescent="0.25">
      <c r="A96" s="8" t="s">
        <v>207</v>
      </c>
      <c r="B96" s="55" t="s">
        <v>206</v>
      </c>
      <c r="C96" s="38">
        <v>1000</v>
      </c>
      <c r="D96" s="9">
        <v>1000</v>
      </c>
      <c r="E96" s="9">
        <v>1000</v>
      </c>
    </row>
    <row r="97" spans="1:5" ht="76.5" customHeight="1" x14ac:dyDescent="0.25">
      <c r="A97" s="68" t="s">
        <v>110</v>
      </c>
      <c r="B97" s="54" t="s">
        <v>185</v>
      </c>
      <c r="C97" s="38">
        <v>22815</v>
      </c>
      <c r="D97" s="9">
        <v>22815</v>
      </c>
      <c r="E97" s="9">
        <v>22815</v>
      </c>
    </row>
    <row r="98" spans="1:5" ht="123" customHeight="1" x14ac:dyDescent="0.25">
      <c r="A98" s="8" t="s">
        <v>111</v>
      </c>
      <c r="B98" s="55" t="s">
        <v>215</v>
      </c>
      <c r="C98" s="38">
        <v>3100</v>
      </c>
      <c r="D98" s="9">
        <v>3100</v>
      </c>
      <c r="E98" s="9">
        <v>3100</v>
      </c>
    </row>
    <row r="99" spans="1:5" ht="75" x14ac:dyDescent="0.25">
      <c r="A99" s="8" t="s">
        <v>112</v>
      </c>
      <c r="B99" s="55" t="s">
        <v>113</v>
      </c>
      <c r="C99" s="38">
        <v>7494</v>
      </c>
      <c r="D99" s="9">
        <v>7494</v>
      </c>
      <c r="E99" s="9">
        <v>7494</v>
      </c>
    </row>
    <row r="100" spans="1:5" ht="62.25" customHeight="1" x14ac:dyDescent="0.25">
      <c r="A100" s="8" t="s">
        <v>114</v>
      </c>
      <c r="B100" s="54" t="s">
        <v>186</v>
      </c>
      <c r="C100" s="38">
        <v>34667</v>
      </c>
      <c r="D100" s="9">
        <v>34667</v>
      </c>
      <c r="E100" s="9">
        <v>34667</v>
      </c>
    </row>
    <row r="101" spans="1:5" ht="75" x14ac:dyDescent="0.25">
      <c r="A101" s="26" t="s">
        <v>115</v>
      </c>
      <c r="B101" s="56" t="s">
        <v>187</v>
      </c>
      <c r="C101" s="38">
        <v>553822</v>
      </c>
      <c r="D101" s="9">
        <v>554822</v>
      </c>
      <c r="E101" s="9">
        <v>555822</v>
      </c>
    </row>
    <row r="102" spans="1:5" ht="120" x14ac:dyDescent="0.25">
      <c r="A102" s="26" t="s">
        <v>176</v>
      </c>
      <c r="B102" s="56" t="s">
        <v>177</v>
      </c>
      <c r="C102" s="38">
        <v>63110</v>
      </c>
      <c r="D102" s="9">
        <v>63110</v>
      </c>
      <c r="E102" s="9">
        <v>63110</v>
      </c>
    </row>
    <row r="103" spans="1:5" ht="48" customHeight="1" x14ac:dyDescent="0.25">
      <c r="A103" s="26" t="s">
        <v>116</v>
      </c>
      <c r="B103" s="57" t="s">
        <v>117</v>
      </c>
      <c r="C103" s="38">
        <v>20000</v>
      </c>
      <c r="D103" s="9">
        <v>21000</v>
      </c>
      <c r="E103" s="9">
        <v>22000</v>
      </c>
    </row>
    <row r="104" spans="1:5" ht="60" x14ac:dyDescent="0.25">
      <c r="A104" s="26" t="s">
        <v>157</v>
      </c>
      <c r="B104" s="55" t="s">
        <v>158</v>
      </c>
      <c r="C104" s="38">
        <v>306955</v>
      </c>
      <c r="D104" s="9">
        <v>403955</v>
      </c>
      <c r="E104" s="9">
        <v>500955</v>
      </c>
    </row>
    <row r="105" spans="1:5" ht="45" x14ac:dyDescent="0.25">
      <c r="A105" s="26" t="s">
        <v>238</v>
      </c>
      <c r="B105" s="55" t="s">
        <v>239</v>
      </c>
      <c r="C105" s="38">
        <v>75000</v>
      </c>
      <c r="D105" s="9">
        <v>75000</v>
      </c>
      <c r="E105" s="9">
        <v>75000</v>
      </c>
    </row>
    <row r="106" spans="1:5" ht="60" x14ac:dyDescent="0.25">
      <c r="A106" s="31" t="s">
        <v>118</v>
      </c>
      <c r="B106" s="58" t="s">
        <v>188</v>
      </c>
      <c r="C106" s="38">
        <v>60000</v>
      </c>
      <c r="D106" s="9">
        <v>60000</v>
      </c>
      <c r="E106" s="9">
        <v>60000</v>
      </c>
    </row>
    <row r="107" spans="1:5" x14ac:dyDescent="0.25">
      <c r="A107" s="6" t="s">
        <v>29</v>
      </c>
      <c r="B107" s="41" t="s">
        <v>30</v>
      </c>
      <c r="C107" s="7">
        <f>C108+C136</f>
        <v>693121910.64999998</v>
      </c>
      <c r="D107" s="7">
        <f t="shared" ref="D107:E107" si="38">D108+D136</f>
        <v>581454348.17000008</v>
      </c>
      <c r="E107" s="7">
        <f t="shared" si="38"/>
        <v>609439489.05000007</v>
      </c>
    </row>
    <row r="108" spans="1:5" ht="28.5" x14ac:dyDescent="0.25">
      <c r="A108" s="6" t="s">
        <v>31</v>
      </c>
      <c r="B108" s="59" t="s">
        <v>32</v>
      </c>
      <c r="C108" s="7">
        <f>C109+C112+C126+C132</f>
        <v>693121910.64999998</v>
      </c>
      <c r="D108" s="7">
        <f>D109+D112+D126+D132</f>
        <v>581454348.17000008</v>
      </c>
      <c r="E108" s="7">
        <f>E109+E112+E126+E132</f>
        <v>609439489.05000007</v>
      </c>
    </row>
    <row r="109" spans="1:5" x14ac:dyDescent="0.25">
      <c r="A109" s="18" t="s">
        <v>53</v>
      </c>
      <c r="B109" s="12" t="s">
        <v>46</v>
      </c>
      <c r="C109" s="7">
        <f>C110+C111</f>
        <v>51631000</v>
      </c>
      <c r="D109" s="7">
        <f t="shared" ref="D109:E109" si="39">D110+D111</f>
        <v>3512000</v>
      </c>
      <c r="E109" s="7">
        <f t="shared" si="39"/>
        <v>3798000</v>
      </c>
    </row>
    <row r="110" spans="1:5" ht="30" x14ac:dyDescent="0.25">
      <c r="A110" s="19" t="s">
        <v>141</v>
      </c>
      <c r="B110" s="60" t="s">
        <v>167</v>
      </c>
      <c r="C110" s="32">
        <v>40121000</v>
      </c>
      <c r="D110" s="32">
        <v>3512000</v>
      </c>
      <c r="E110" s="32">
        <v>3798000</v>
      </c>
    </row>
    <row r="111" spans="1:5" ht="30" x14ac:dyDescent="0.25">
      <c r="A111" s="19" t="s">
        <v>142</v>
      </c>
      <c r="B111" s="48" t="s">
        <v>143</v>
      </c>
      <c r="C111" s="32">
        <v>11510000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SUM(C113:C125)</f>
        <v>136627554.97</v>
      </c>
      <c r="D112" s="7">
        <f t="shared" ref="D112:E112" si="40">SUM(D113:D125)</f>
        <v>69754582.539999992</v>
      </c>
      <c r="E112" s="7">
        <f t="shared" si="40"/>
        <v>97973447.419999987</v>
      </c>
    </row>
    <row r="113" spans="1:5" ht="30" x14ac:dyDescent="0.25">
      <c r="A113" s="74" t="s">
        <v>247</v>
      </c>
      <c r="B113" s="75" t="s">
        <v>248</v>
      </c>
      <c r="C113" s="9">
        <v>2393769.0299999998</v>
      </c>
      <c r="D113" s="9"/>
      <c r="E113" s="9"/>
    </row>
    <row r="114" spans="1:5" ht="75.75" customHeight="1" x14ac:dyDescent="0.25">
      <c r="A114" s="19" t="s">
        <v>162</v>
      </c>
      <c r="B114" s="61" t="s">
        <v>163</v>
      </c>
      <c r="C114" s="9">
        <v>36529912.780000001</v>
      </c>
      <c r="D114" s="9">
        <v>22006468</v>
      </c>
      <c r="E114" s="9">
        <v>22006468</v>
      </c>
    </row>
    <row r="115" spans="1:5" ht="30" customHeight="1" x14ac:dyDescent="0.25">
      <c r="A115" s="71" t="s">
        <v>240</v>
      </c>
      <c r="B115" s="50" t="s">
        <v>241</v>
      </c>
      <c r="C115" s="9">
        <v>6681746.4000000004</v>
      </c>
      <c r="D115" s="9"/>
      <c r="E115" s="21">
        <v>3465000</v>
      </c>
    </row>
    <row r="116" spans="1:5" ht="65.25" customHeight="1" x14ac:dyDescent="0.25">
      <c r="A116" s="71" t="s">
        <v>255</v>
      </c>
      <c r="B116" s="50" t="s">
        <v>256</v>
      </c>
      <c r="C116" s="9">
        <v>860214.96</v>
      </c>
      <c r="D116" s="9"/>
      <c r="E116" s="21">
        <v>3978495.18</v>
      </c>
    </row>
    <row r="117" spans="1:5" ht="30" x14ac:dyDescent="0.25">
      <c r="A117" s="34" t="s">
        <v>161</v>
      </c>
      <c r="B117" s="45" t="s">
        <v>165</v>
      </c>
      <c r="C117" s="9"/>
      <c r="D117" s="9">
        <v>3101118.4</v>
      </c>
      <c r="E117" s="9">
        <v>3136989.4</v>
      </c>
    </row>
    <row r="118" spans="1:5" ht="45" customHeight="1" x14ac:dyDescent="0.25">
      <c r="A118" s="25" t="s">
        <v>171</v>
      </c>
      <c r="B118" s="50" t="s">
        <v>172</v>
      </c>
      <c r="C118" s="23">
        <v>14957770.050000001</v>
      </c>
      <c r="D118" s="23">
        <v>14509187.9</v>
      </c>
      <c r="E118" s="23">
        <v>13684295.26</v>
      </c>
    </row>
    <row r="119" spans="1:5" ht="63.75" customHeight="1" x14ac:dyDescent="0.25">
      <c r="A119" s="72" t="s">
        <v>242</v>
      </c>
      <c r="B119" s="73" t="s">
        <v>243</v>
      </c>
      <c r="C119" s="23">
        <v>49619275.68</v>
      </c>
      <c r="D119" s="23"/>
      <c r="E119" s="23"/>
    </row>
    <row r="120" spans="1:5" ht="45" x14ac:dyDescent="0.25">
      <c r="A120" s="22" t="s">
        <v>144</v>
      </c>
      <c r="B120" s="62" t="s">
        <v>145</v>
      </c>
      <c r="C120" s="23"/>
      <c r="D120" s="23">
        <v>1562651</v>
      </c>
      <c r="E120" s="23">
        <v>841500</v>
      </c>
    </row>
    <row r="121" spans="1:5" ht="30" x14ac:dyDescent="0.25">
      <c r="A121" s="24" t="s">
        <v>189</v>
      </c>
      <c r="B121" s="63" t="s">
        <v>146</v>
      </c>
      <c r="C121" s="23">
        <v>3619113.94</v>
      </c>
      <c r="D121" s="23">
        <v>3619113.94</v>
      </c>
      <c r="E121" s="23">
        <v>3619113.94</v>
      </c>
    </row>
    <row r="122" spans="1:5" ht="30" x14ac:dyDescent="0.25">
      <c r="A122" s="16" t="s">
        <v>147</v>
      </c>
      <c r="B122" s="43" t="s">
        <v>148</v>
      </c>
      <c r="C122" s="9">
        <v>156405</v>
      </c>
      <c r="D122" s="9">
        <v>4471026</v>
      </c>
      <c r="E122" s="9">
        <v>162546</v>
      </c>
    </row>
    <row r="123" spans="1:5" ht="30" x14ac:dyDescent="0.25">
      <c r="A123" s="26" t="s">
        <v>253</v>
      </c>
      <c r="B123" s="45" t="s">
        <v>254</v>
      </c>
      <c r="C123" s="9">
        <v>13319937.130000001</v>
      </c>
      <c r="D123" s="9">
        <v>12198334.300000001</v>
      </c>
      <c r="E123" s="9">
        <v>12510618.640000001</v>
      </c>
    </row>
    <row r="124" spans="1:5" ht="30" x14ac:dyDescent="0.25">
      <c r="A124" s="16" t="s">
        <v>251</v>
      </c>
      <c r="B124" s="43" t="s">
        <v>244</v>
      </c>
      <c r="C124" s="9"/>
      <c r="D124" s="9"/>
      <c r="E124" s="9">
        <v>26000000</v>
      </c>
    </row>
    <row r="125" spans="1:5" x14ac:dyDescent="0.25">
      <c r="A125" s="19" t="s">
        <v>149</v>
      </c>
      <c r="B125" s="64" t="s">
        <v>150</v>
      </c>
      <c r="C125" s="9">
        <v>8489410</v>
      </c>
      <c r="D125" s="9">
        <v>8286683</v>
      </c>
      <c r="E125" s="9">
        <v>8568421</v>
      </c>
    </row>
    <row r="126" spans="1:5" x14ac:dyDescent="0.25">
      <c r="A126" s="18" t="s">
        <v>55</v>
      </c>
      <c r="B126" s="12" t="s">
        <v>48</v>
      </c>
      <c r="C126" s="7">
        <f>SUM(C127:C131)</f>
        <v>470007875.63999999</v>
      </c>
      <c r="D126" s="7">
        <f>SUM(D127:D131)</f>
        <v>473373907.92000002</v>
      </c>
      <c r="E126" s="7">
        <f>SUM(E127:E131)</f>
        <v>473791623.92000002</v>
      </c>
    </row>
    <row r="127" spans="1:5" ht="30" x14ac:dyDescent="0.25">
      <c r="A127" s="16" t="s">
        <v>151</v>
      </c>
      <c r="B127" s="42" t="s">
        <v>152</v>
      </c>
      <c r="C127" s="9">
        <v>417138174</v>
      </c>
      <c r="D127" s="9">
        <v>417214984</v>
      </c>
      <c r="E127" s="9">
        <v>417291794</v>
      </c>
    </row>
    <row r="128" spans="1:5" ht="60" x14ac:dyDescent="0.25">
      <c r="A128" s="19" t="s">
        <v>153</v>
      </c>
      <c r="B128" s="64" t="s">
        <v>166</v>
      </c>
      <c r="C128" s="32">
        <v>3201663</v>
      </c>
      <c r="D128" s="32">
        <v>3201663</v>
      </c>
      <c r="E128" s="32">
        <v>3201663</v>
      </c>
    </row>
    <row r="129" spans="1:5" ht="45" customHeight="1" x14ac:dyDescent="0.25">
      <c r="A129" s="19" t="s">
        <v>154</v>
      </c>
      <c r="B129" s="70" t="s">
        <v>216</v>
      </c>
      <c r="C129" s="76">
        <v>48452384.640000001</v>
      </c>
      <c r="D129" s="76">
        <v>51699193.920000002</v>
      </c>
      <c r="E129" s="76">
        <v>51699193.920000002</v>
      </c>
    </row>
    <row r="130" spans="1:5" ht="45" customHeight="1" x14ac:dyDescent="0.25">
      <c r="A130" s="19" t="s">
        <v>249</v>
      </c>
      <c r="B130" s="64" t="s">
        <v>250</v>
      </c>
      <c r="C130" s="33">
        <v>1119810</v>
      </c>
      <c r="D130" s="33">
        <v>1248705</v>
      </c>
      <c r="E130" s="33">
        <v>1588844</v>
      </c>
    </row>
    <row r="131" spans="1:5" ht="51.75" customHeight="1" x14ac:dyDescent="0.25">
      <c r="A131" s="20" t="s">
        <v>155</v>
      </c>
      <c r="B131" s="65" t="s">
        <v>156</v>
      </c>
      <c r="C131" s="77">
        <v>95844</v>
      </c>
      <c r="D131" s="78">
        <v>9362</v>
      </c>
      <c r="E131" s="79">
        <v>10129</v>
      </c>
    </row>
    <row r="132" spans="1:5" x14ac:dyDescent="0.25">
      <c r="A132" s="35" t="s">
        <v>168</v>
      </c>
      <c r="B132" s="66" t="s">
        <v>169</v>
      </c>
      <c r="C132" s="36">
        <f>SUM(C133:C135)</f>
        <v>34855480.039999999</v>
      </c>
      <c r="D132" s="36">
        <f t="shared" ref="D132:E132" si="41">SUM(D133:D135)</f>
        <v>34813857.710000001</v>
      </c>
      <c r="E132" s="36">
        <f t="shared" si="41"/>
        <v>33876417.710000001</v>
      </c>
    </row>
    <row r="133" spans="1:5" ht="123" customHeight="1" x14ac:dyDescent="0.25">
      <c r="A133" s="34" t="s">
        <v>245</v>
      </c>
      <c r="B133" s="56" t="s">
        <v>246</v>
      </c>
      <c r="C133" s="33">
        <v>1328040</v>
      </c>
      <c r="D133" s="33">
        <v>1484280</v>
      </c>
      <c r="E133" s="33">
        <v>1484280</v>
      </c>
    </row>
    <row r="134" spans="1:5" ht="69.75" customHeight="1" x14ac:dyDescent="0.25">
      <c r="A134" s="34" t="s">
        <v>209</v>
      </c>
      <c r="B134" s="45" t="s">
        <v>210</v>
      </c>
      <c r="C134" s="33">
        <v>2435680.04</v>
      </c>
      <c r="D134" s="33">
        <v>2862777.71</v>
      </c>
      <c r="E134" s="33">
        <v>2862777.71</v>
      </c>
    </row>
    <row r="135" spans="1:5" ht="109.5" customHeight="1" x14ac:dyDescent="0.25">
      <c r="A135" s="26" t="s">
        <v>170</v>
      </c>
      <c r="B135" s="56" t="s">
        <v>208</v>
      </c>
      <c r="C135" s="33">
        <v>31091760</v>
      </c>
      <c r="D135" s="33">
        <v>30466800</v>
      </c>
      <c r="E135" s="33">
        <v>29529360</v>
      </c>
    </row>
    <row r="136" spans="1:5" hidden="1" x14ac:dyDescent="0.25">
      <c r="A136" s="35" t="s">
        <v>258</v>
      </c>
      <c r="B136" s="66" t="s">
        <v>259</v>
      </c>
      <c r="C136" s="36">
        <f>C137</f>
        <v>0</v>
      </c>
      <c r="D136" s="36">
        <f t="shared" ref="D136:E136" si="42">D137</f>
        <v>0</v>
      </c>
      <c r="E136" s="36">
        <f t="shared" si="42"/>
        <v>0</v>
      </c>
    </row>
    <row r="137" spans="1:5" hidden="1" x14ac:dyDescent="0.25">
      <c r="A137" s="19" t="s">
        <v>260</v>
      </c>
      <c r="B137" s="64" t="s">
        <v>261</v>
      </c>
      <c r="C137" s="33"/>
      <c r="D137" s="33"/>
      <c r="E137" s="33"/>
    </row>
    <row r="138" spans="1:5" x14ac:dyDescent="0.25">
      <c r="A138" s="6"/>
      <c r="B138" s="67" t="s">
        <v>33</v>
      </c>
      <c r="C138" s="7">
        <f>C10+C107</f>
        <v>1133046180.6500001</v>
      </c>
      <c r="D138" s="7">
        <f>D10+D107</f>
        <v>1043929968.1700001</v>
      </c>
      <c r="E138" s="7">
        <f>E10+E107</f>
        <v>1098378369.0500002</v>
      </c>
    </row>
  </sheetData>
  <mergeCells count="7">
    <mergeCell ref="B1:E2"/>
    <mergeCell ref="A5:E5"/>
    <mergeCell ref="E7:E8"/>
    <mergeCell ref="A7:A8"/>
    <mergeCell ref="B7:B8"/>
    <mergeCell ref="C7:C8"/>
    <mergeCell ref="D7:D8"/>
  </mergeCells>
  <pageMargins left="0.82677165354330717" right="0.70866141732283472" top="0.35433070866141736" bottom="0.35433070866141736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39"/>
  <sheetViews>
    <sheetView workbookViewId="0">
      <selection activeCell="A142" sqref="A142"/>
    </sheetView>
  </sheetViews>
  <sheetFormatPr defaultRowHeight="15" x14ac:dyDescent="0.25"/>
  <cols>
    <col min="1" max="1" width="30.140625" customWidth="1"/>
    <col min="2" max="2" width="71.140625" customWidth="1"/>
    <col min="3" max="3" width="18.42578125" customWidth="1"/>
    <col min="4" max="4" width="16.28515625" customWidth="1"/>
    <col min="5" max="5" width="17.140625" customWidth="1"/>
  </cols>
  <sheetData>
    <row r="1" spans="1:5" ht="15.75" x14ac:dyDescent="0.25">
      <c r="A1" s="1"/>
      <c r="B1" s="89" t="s">
        <v>266</v>
      </c>
      <c r="C1" s="90"/>
      <c r="D1" s="90"/>
      <c r="E1" s="90"/>
    </row>
    <row r="2" spans="1:5" ht="58.5" customHeight="1" x14ac:dyDescent="0.25">
      <c r="A2" s="1"/>
      <c r="B2" s="90"/>
      <c r="C2" s="90"/>
      <c r="D2" s="90"/>
      <c r="E2" s="90"/>
    </row>
    <row r="3" spans="1:5" ht="15.75" x14ac:dyDescent="0.25">
      <c r="A3" s="1"/>
      <c r="B3" s="2"/>
      <c r="C3" s="2"/>
      <c r="D3" s="2"/>
      <c r="E3" s="2"/>
    </row>
    <row r="4" spans="1:5" ht="15.75" x14ac:dyDescent="0.25">
      <c r="A4" s="3"/>
      <c r="B4" s="4"/>
      <c r="C4" s="4"/>
      <c r="D4" s="4"/>
      <c r="E4" s="4"/>
    </row>
    <row r="5" spans="1:5" ht="44.25" customHeight="1" x14ac:dyDescent="0.25">
      <c r="A5" s="84" t="s">
        <v>262</v>
      </c>
      <c r="B5" s="85"/>
      <c r="C5" s="85"/>
      <c r="D5" s="85"/>
      <c r="E5" s="85"/>
    </row>
    <row r="6" spans="1:5" ht="15.75" x14ac:dyDescent="0.25">
      <c r="A6" s="4"/>
      <c r="B6" s="4"/>
      <c r="C6" s="4"/>
      <c r="D6" s="4"/>
      <c r="E6" s="5" t="s">
        <v>175</v>
      </c>
    </row>
    <row r="7" spans="1:5" ht="19.5" customHeight="1" x14ac:dyDescent="0.25">
      <c r="A7" s="86" t="s">
        <v>0</v>
      </c>
      <c r="B7" s="86" t="s">
        <v>1</v>
      </c>
      <c r="C7" s="87" t="s">
        <v>211</v>
      </c>
      <c r="D7" s="87" t="s">
        <v>213</v>
      </c>
      <c r="E7" s="87" t="s">
        <v>252</v>
      </c>
    </row>
    <row r="8" spans="1:5" ht="8.25" hidden="1" customHeight="1" x14ac:dyDescent="0.25">
      <c r="A8" s="86"/>
      <c r="B8" s="86"/>
      <c r="C8" s="88"/>
      <c r="D8" s="88"/>
      <c r="E8" s="88"/>
    </row>
    <row r="9" spans="1:5" x14ac:dyDescent="0.25">
      <c r="A9" s="80">
        <v>1</v>
      </c>
      <c r="B9" s="80">
        <v>2</v>
      </c>
      <c r="C9" s="80">
        <v>3</v>
      </c>
      <c r="D9" s="80">
        <v>4</v>
      </c>
      <c r="E9" s="80">
        <v>5</v>
      </c>
    </row>
    <row r="10" spans="1:5" hidden="1" x14ac:dyDescent="0.25">
      <c r="A10" s="80" t="s">
        <v>2</v>
      </c>
      <c r="B10" s="80" t="s">
        <v>3</v>
      </c>
      <c r="C10" s="7">
        <f>C11+C22+C31+C38+C46+C51+C66+C73+C77+C91</f>
        <v>0</v>
      </c>
      <c r="D10" s="7">
        <f>D11+D22+D31+D38+D46+D51+D66+D73+D77+D91</f>
        <v>0</v>
      </c>
      <c r="E10" s="7">
        <f>E11+E22+E31+E38+E46+E51+E66+E73+E77+E91</f>
        <v>0</v>
      </c>
    </row>
    <row r="11" spans="1:5" hidden="1" x14ac:dyDescent="0.25">
      <c r="A11" s="80" t="s">
        <v>4</v>
      </c>
      <c r="B11" s="41" t="s">
        <v>5</v>
      </c>
      <c r="C11" s="39">
        <f>C12</f>
        <v>0</v>
      </c>
      <c r="D11" s="7">
        <f t="shared" ref="D11:E11" si="0">D12</f>
        <v>0</v>
      </c>
      <c r="E11" s="7">
        <f t="shared" si="0"/>
        <v>0</v>
      </c>
    </row>
    <row r="12" spans="1:5" hidden="1" x14ac:dyDescent="0.25">
      <c r="A12" s="8" t="s">
        <v>6</v>
      </c>
      <c r="B12" s="40" t="s">
        <v>7</v>
      </c>
      <c r="C12" s="38">
        <f>SUM(C13:C21)</f>
        <v>0</v>
      </c>
      <c r="D12" s="9">
        <f>SUM(D13:D21)</f>
        <v>0</v>
      </c>
      <c r="E12" s="9">
        <f>SUM(E13:E21)</f>
        <v>0</v>
      </c>
    </row>
    <row r="13" spans="1:5" ht="195" hidden="1" x14ac:dyDescent="0.25">
      <c r="A13" s="10" t="s">
        <v>56</v>
      </c>
      <c r="B13" s="42" t="s">
        <v>217</v>
      </c>
      <c r="C13" s="38"/>
      <c r="D13" s="9"/>
      <c r="E13" s="9"/>
    </row>
    <row r="14" spans="1:5" ht="135" hidden="1" x14ac:dyDescent="0.25">
      <c r="A14" s="10" t="s">
        <v>57</v>
      </c>
      <c r="B14" s="42" t="s">
        <v>218</v>
      </c>
      <c r="C14" s="38"/>
      <c r="D14" s="9"/>
      <c r="E14" s="9"/>
    </row>
    <row r="15" spans="1:5" ht="135" hidden="1" x14ac:dyDescent="0.25">
      <c r="A15" s="10" t="s">
        <v>227</v>
      </c>
      <c r="B15" s="42" t="s">
        <v>229</v>
      </c>
      <c r="C15" s="38"/>
      <c r="D15" s="9"/>
      <c r="E15" s="9"/>
    </row>
    <row r="16" spans="1:5" ht="135" hidden="1" x14ac:dyDescent="0.25">
      <c r="A16" s="10" t="s">
        <v>228</v>
      </c>
      <c r="B16" s="42" t="s">
        <v>230</v>
      </c>
      <c r="C16" s="38"/>
      <c r="D16" s="9"/>
      <c r="E16" s="9"/>
    </row>
    <row r="17" spans="1:5" ht="120" hidden="1" x14ac:dyDescent="0.25">
      <c r="A17" s="10" t="s">
        <v>58</v>
      </c>
      <c r="B17" s="42" t="s">
        <v>219</v>
      </c>
      <c r="C17" s="38"/>
      <c r="D17" s="9"/>
      <c r="E17" s="9"/>
    </row>
    <row r="18" spans="1:5" ht="75" hidden="1" x14ac:dyDescent="0.25">
      <c r="A18" s="10" t="s">
        <v>59</v>
      </c>
      <c r="B18" s="42" t="s">
        <v>226</v>
      </c>
      <c r="C18" s="38"/>
      <c r="D18" s="9"/>
      <c r="E18" s="9"/>
    </row>
    <row r="19" spans="1:5" ht="390" hidden="1" x14ac:dyDescent="0.25">
      <c r="A19" s="10" t="s">
        <v>231</v>
      </c>
      <c r="B19" s="42" t="s">
        <v>232</v>
      </c>
      <c r="C19" s="38"/>
      <c r="D19" s="9"/>
      <c r="E19" s="9"/>
    </row>
    <row r="20" spans="1:5" ht="90" hidden="1" x14ac:dyDescent="0.25">
      <c r="A20" s="10" t="s">
        <v>212</v>
      </c>
      <c r="B20" s="42" t="s">
        <v>220</v>
      </c>
      <c r="C20" s="38"/>
      <c r="D20" s="9"/>
      <c r="E20" s="9"/>
    </row>
    <row r="21" spans="1:5" ht="90" hidden="1" x14ac:dyDescent="0.25">
      <c r="A21" s="10" t="s">
        <v>263</v>
      </c>
      <c r="B21" s="42" t="s">
        <v>221</v>
      </c>
      <c r="C21" s="38"/>
      <c r="D21" s="9"/>
      <c r="E21" s="9"/>
    </row>
    <row r="22" spans="1:5" ht="28.5" hidden="1" x14ac:dyDescent="0.25">
      <c r="A22" s="11" t="s">
        <v>36</v>
      </c>
      <c r="B22" s="12" t="s">
        <v>37</v>
      </c>
      <c r="C22" s="13">
        <f>C23+C25+C27+C29</f>
        <v>0</v>
      </c>
      <c r="D22" s="13">
        <f>D23+D25+D27+D29</f>
        <v>0</v>
      </c>
      <c r="E22" s="13">
        <f>E23+E25+E27+E29</f>
        <v>0</v>
      </c>
    </row>
    <row r="23" spans="1:5" ht="60" hidden="1" x14ac:dyDescent="0.25">
      <c r="A23" s="10" t="s">
        <v>38</v>
      </c>
      <c r="B23" s="42" t="s">
        <v>39</v>
      </c>
      <c r="C23" s="14">
        <f>C24</f>
        <v>0</v>
      </c>
      <c r="D23" s="14">
        <f t="shared" ref="D23:E23" si="1">D24</f>
        <v>0</v>
      </c>
      <c r="E23" s="14">
        <f t="shared" si="1"/>
        <v>0</v>
      </c>
    </row>
    <row r="24" spans="1:5" ht="90" hidden="1" x14ac:dyDescent="0.25">
      <c r="A24" s="15" t="s">
        <v>88</v>
      </c>
      <c r="B24" s="43" t="s">
        <v>200</v>
      </c>
      <c r="C24" s="14"/>
      <c r="D24" s="14"/>
      <c r="E24" s="9"/>
    </row>
    <row r="25" spans="1:5" ht="75" hidden="1" x14ac:dyDescent="0.25">
      <c r="A25" s="10" t="s">
        <v>40</v>
      </c>
      <c r="B25" s="42" t="s">
        <v>41</v>
      </c>
      <c r="C25" s="14">
        <f>C26</f>
        <v>0</v>
      </c>
      <c r="D25" s="14">
        <f t="shared" ref="D25:E25" si="2">D26</f>
        <v>0</v>
      </c>
      <c r="E25" s="14">
        <f t="shared" si="2"/>
        <v>0</v>
      </c>
    </row>
    <row r="26" spans="1:5" ht="105" hidden="1" x14ac:dyDescent="0.25">
      <c r="A26" s="15" t="s">
        <v>89</v>
      </c>
      <c r="B26" s="43" t="s">
        <v>201</v>
      </c>
      <c r="C26" s="14"/>
      <c r="D26" s="14"/>
      <c r="E26" s="9"/>
    </row>
    <row r="27" spans="1:5" ht="60" hidden="1" x14ac:dyDescent="0.25">
      <c r="A27" s="10" t="s">
        <v>42</v>
      </c>
      <c r="B27" s="42" t="s">
        <v>43</v>
      </c>
      <c r="C27" s="14">
        <f>C28</f>
        <v>0</v>
      </c>
      <c r="D27" s="14">
        <f t="shared" ref="D27:E27" si="3">D28</f>
        <v>0</v>
      </c>
      <c r="E27" s="14">
        <f t="shared" si="3"/>
        <v>0</v>
      </c>
    </row>
    <row r="28" spans="1:5" ht="90" hidden="1" x14ac:dyDescent="0.25">
      <c r="A28" s="15" t="s">
        <v>90</v>
      </c>
      <c r="B28" s="43" t="s">
        <v>202</v>
      </c>
      <c r="C28" s="14"/>
      <c r="D28" s="14"/>
      <c r="E28" s="9"/>
    </row>
    <row r="29" spans="1:5" ht="60" hidden="1" x14ac:dyDescent="0.25">
      <c r="A29" s="10" t="s">
        <v>44</v>
      </c>
      <c r="B29" s="42" t="s">
        <v>45</v>
      </c>
      <c r="C29" s="14">
        <f>C30</f>
        <v>0</v>
      </c>
      <c r="D29" s="14">
        <f t="shared" ref="D29:E29" si="4">D30</f>
        <v>0</v>
      </c>
      <c r="E29" s="14">
        <f t="shared" si="4"/>
        <v>0</v>
      </c>
    </row>
    <row r="30" spans="1:5" ht="90" hidden="1" x14ac:dyDescent="0.25">
      <c r="A30" s="15" t="s">
        <v>91</v>
      </c>
      <c r="B30" s="44" t="s">
        <v>203</v>
      </c>
      <c r="C30" s="14"/>
      <c r="D30" s="14"/>
      <c r="E30" s="9"/>
    </row>
    <row r="31" spans="1:5" hidden="1" x14ac:dyDescent="0.25">
      <c r="A31" s="80" t="s">
        <v>8</v>
      </c>
      <c r="B31" s="41" t="s">
        <v>9</v>
      </c>
      <c r="C31" s="39">
        <f>C32+C34+C36</f>
        <v>0</v>
      </c>
      <c r="D31" s="7">
        <f>D32+D34+D36</f>
        <v>0</v>
      </c>
      <c r="E31" s="7">
        <f>E32+E34+E36</f>
        <v>0</v>
      </c>
    </row>
    <row r="32" spans="1:5" hidden="1" x14ac:dyDescent="0.25">
      <c r="A32" s="26" t="s">
        <v>178</v>
      </c>
      <c r="B32" s="45" t="s">
        <v>179</v>
      </c>
      <c r="C32" s="38">
        <f>C33</f>
        <v>0</v>
      </c>
      <c r="D32" s="9">
        <f t="shared" ref="D32:E32" si="5">D33</f>
        <v>0</v>
      </c>
      <c r="E32" s="9">
        <f t="shared" si="5"/>
        <v>0</v>
      </c>
    </row>
    <row r="33" spans="1:5" hidden="1" x14ac:dyDescent="0.25">
      <c r="A33" s="26" t="s">
        <v>180</v>
      </c>
      <c r="B33" s="45" t="s">
        <v>179</v>
      </c>
      <c r="C33" s="38"/>
      <c r="D33" s="9"/>
      <c r="E33" s="9"/>
    </row>
    <row r="34" spans="1:5" hidden="1" x14ac:dyDescent="0.25">
      <c r="A34" s="8" t="s">
        <v>10</v>
      </c>
      <c r="B34" s="40" t="s">
        <v>11</v>
      </c>
      <c r="C34" s="38">
        <f>C35</f>
        <v>0</v>
      </c>
      <c r="D34" s="38">
        <f t="shared" ref="D34:E34" si="6">D35</f>
        <v>0</v>
      </c>
      <c r="E34" s="38">
        <f t="shared" si="6"/>
        <v>0</v>
      </c>
    </row>
    <row r="35" spans="1:5" hidden="1" x14ac:dyDescent="0.25">
      <c r="A35" s="8" t="s">
        <v>60</v>
      </c>
      <c r="B35" s="40" t="s">
        <v>11</v>
      </c>
      <c r="C35" s="38"/>
      <c r="D35" s="9"/>
      <c r="E35" s="9"/>
    </row>
    <row r="36" spans="1:5" ht="30" hidden="1" x14ac:dyDescent="0.25">
      <c r="A36" s="8" t="s">
        <v>34</v>
      </c>
      <c r="B36" s="40" t="s">
        <v>35</v>
      </c>
      <c r="C36" s="38">
        <f>C37</f>
        <v>0</v>
      </c>
      <c r="D36" s="9">
        <f t="shared" ref="D36:E36" si="7">D37</f>
        <v>0</v>
      </c>
      <c r="E36" s="9">
        <f t="shared" si="7"/>
        <v>0</v>
      </c>
    </row>
    <row r="37" spans="1:5" ht="30" hidden="1" x14ac:dyDescent="0.25">
      <c r="A37" s="8" t="s">
        <v>173</v>
      </c>
      <c r="B37" s="40" t="s">
        <v>174</v>
      </c>
      <c r="C37" s="38"/>
      <c r="D37" s="9"/>
      <c r="E37" s="9"/>
    </row>
    <row r="38" spans="1:5" hidden="1" x14ac:dyDescent="0.25">
      <c r="A38" s="29" t="s">
        <v>96</v>
      </c>
      <c r="B38" s="27" t="s">
        <v>97</v>
      </c>
      <c r="C38" s="39">
        <f>C39+C41</f>
        <v>0</v>
      </c>
      <c r="D38" s="7">
        <f t="shared" ref="D38:E38" si="8">D39+D41</f>
        <v>0</v>
      </c>
      <c r="E38" s="7">
        <f t="shared" si="8"/>
        <v>0</v>
      </c>
    </row>
    <row r="39" spans="1:5" hidden="1" x14ac:dyDescent="0.25">
      <c r="A39" s="28" t="s">
        <v>98</v>
      </c>
      <c r="B39" s="46" t="s">
        <v>99</v>
      </c>
      <c r="C39" s="38">
        <f>C40</f>
        <v>0</v>
      </c>
      <c r="D39" s="9">
        <f t="shared" ref="D39:E39" si="9">D40</f>
        <v>0</v>
      </c>
      <c r="E39" s="9">
        <f t="shared" si="9"/>
        <v>0</v>
      </c>
    </row>
    <row r="40" spans="1:5" ht="45" hidden="1" x14ac:dyDescent="0.25">
      <c r="A40" s="28" t="s">
        <v>120</v>
      </c>
      <c r="B40" s="46" t="s">
        <v>119</v>
      </c>
      <c r="C40" s="38"/>
      <c r="D40" s="9"/>
      <c r="E40" s="9"/>
    </row>
    <row r="41" spans="1:5" hidden="1" x14ac:dyDescent="0.25">
      <c r="A41" s="28" t="s">
        <v>100</v>
      </c>
      <c r="B41" s="46" t="s">
        <v>101</v>
      </c>
      <c r="C41" s="38">
        <f>C42+C44</f>
        <v>0</v>
      </c>
      <c r="D41" s="9">
        <f t="shared" ref="D41:E41" si="10">D42+D44</f>
        <v>0</v>
      </c>
      <c r="E41" s="9">
        <f t="shared" si="10"/>
        <v>0</v>
      </c>
    </row>
    <row r="42" spans="1:5" hidden="1" x14ac:dyDescent="0.25">
      <c r="A42" s="28" t="s">
        <v>102</v>
      </c>
      <c r="B42" s="46" t="s">
        <v>103</v>
      </c>
      <c r="C42" s="38">
        <f>C43</f>
        <v>0</v>
      </c>
      <c r="D42" s="9">
        <f t="shared" ref="D42:E42" si="11">D43</f>
        <v>0</v>
      </c>
      <c r="E42" s="9">
        <f t="shared" si="11"/>
        <v>0</v>
      </c>
    </row>
    <row r="43" spans="1:5" ht="30" hidden="1" x14ac:dyDescent="0.25">
      <c r="A43" s="28" t="s">
        <v>122</v>
      </c>
      <c r="B43" s="46" t="s">
        <v>121</v>
      </c>
      <c r="C43" s="38"/>
      <c r="D43" s="9"/>
      <c r="E43" s="9"/>
    </row>
    <row r="44" spans="1:5" hidden="1" x14ac:dyDescent="0.25">
      <c r="A44" s="28" t="s">
        <v>104</v>
      </c>
      <c r="B44" s="46" t="s">
        <v>105</v>
      </c>
      <c r="C44" s="38">
        <f>C45</f>
        <v>0</v>
      </c>
      <c r="D44" s="9">
        <f t="shared" ref="D44:E44" si="12">D45</f>
        <v>0</v>
      </c>
      <c r="E44" s="9">
        <f t="shared" si="12"/>
        <v>0</v>
      </c>
    </row>
    <row r="45" spans="1:5" ht="30" hidden="1" x14ac:dyDescent="0.25">
      <c r="A45" s="28" t="s">
        <v>123</v>
      </c>
      <c r="B45" s="46" t="s">
        <v>124</v>
      </c>
      <c r="C45" s="38"/>
      <c r="D45" s="9"/>
      <c r="E45" s="9"/>
    </row>
    <row r="46" spans="1:5" hidden="1" x14ac:dyDescent="0.25">
      <c r="A46" s="80" t="s">
        <v>12</v>
      </c>
      <c r="B46" s="41" t="s">
        <v>13</v>
      </c>
      <c r="C46" s="39">
        <f>C47+C49</f>
        <v>0</v>
      </c>
      <c r="D46" s="7">
        <f t="shared" ref="D46:E46" si="13">D47+D49</f>
        <v>0</v>
      </c>
      <c r="E46" s="7">
        <f t="shared" si="13"/>
        <v>0</v>
      </c>
    </row>
    <row r="47" spans="1:5" ht="30" hidden="1" x14ac:dyDescent="0.25">
      <c r="A47" s="8" t="s">
        <v>61</v>
      </c>
      <c r="B47" s="40" t="s">
        <v>62</v>
      </c>
      <c r="C47" s="38">
        <f>C48</f>
        <v>0</v>
      </c>
      <c r="D47" s="9">
        <f t="shared" ref="D47:E47" si="14">D48</f>
        <v>0</v>
      </c>
      <c r="E47" s="9">
        <f t="shared" si="14"/>
        <v>0</v>
      </c>
    </row>
    <row r="48" spans="1:5" ht="45" hidden="1" x14ac:dyDescent="0.25">
      <c r="A48" s="8" t="s">
        <v>14</v>
      </c>
      <c r="B48" s="40" t="s">
        <v>15</v>
      </c>
      <c r="C48" s="38"/>
      <c r="D48" s="9"/>
      <c r="E48" s="9"/>
    </row>
    <row r="49" spans="1:5" ht="30" hidden="1" x14ac:dyDescent="0.25">
      <c r="A49" s="8" t="s">
        <v>63</v>
      </c>
      <c r="B49" s="40" t="s">
        <v>64</v>
      </c>
      <c r="C49" s="38">
        <f>C50</f>
        <v>0</v>
      </c>
      <c r="D49" s="9">
        <f t="shared" ref="D49:E49" si="15">D50</f>
        <v>0</v>
      </c>
      <c r="E49" s="9">
        <f t="shared" si="15"/>
        <v>0</v>
      </c>
    </row>
    <row r="50" spans="1:5" ht="30" hidden="1" x14ac:dyDescent="0.25">
      <c r="A50" s="8" t="s">
        <v>16</v>
      </c>
      <c r="B50" s="40" t="s">
        <v>205</v>
      </c>
      <c r="C50" s="38"/>
      <c r="D50" s="9"/>
      <c r="E50" s="9"/>
    </row>
    <row r="51" spans="1:5" ht="42.75" hidden="1" x14ac:dyDescent="0.25">
      <c r="A51" s="80" t="s">
        <v>17</v>
      </c>
      <c r="B51" s="41" t="s">
        <v>18</v>
      </c>
      <c r="C51" s="39">
        <f>C52+C54+C61</f>
        <v>0</v>
      </c>
      <c r="D51" s="39">
        <f t="shared" ref="D51:E51" si="16">D52+D54+D61</f>
        <v>0</v>
      </c>
      <c r="E51" s="39">
        <f t="shared" si="16"/>
        <v>0</v>
      </c>
    </row>
    <row r="52" spans="1:5" ht="60" hidden="1" x14ac:dyDescent="0.25">
      <c r="A52" s="8" t="s">
        <v>83</v>
      </c>
      <c r="B52" s="47" t="s">
        <v>65</v>
      </c>
      <c r="C52" s="38">
        <f>C53</f>
        <v>0</v>
      </c>
      <c r="D52" s="9">
        <f t="shared" ref="D52:E52" si="17">D53</f>
        <v>0</v>
      </c>
      <c r="E52" s="9">
        <f t="shared" si="17"/>
        <v>0</v>
      </c>
    </row>
    <row r="53" spans="1:5" ht="45" hidden="1" x14ac:dyDescent="0.25">
      <c r="A53" s="28" t="s">
        <v>125</v>
      </c>
      <c r="B53" s="48" t="s">
        <v>126</v>
      </c>
      <c r="C53" s="38"/>
      <c r="D53" s="9"/>
      <c r="E53" s="9"/>
    </row>
    <row r="54" spans="1:5" ht="90" hidden="1" x14ac:dyDescent="0.25">
      <c r="A54" s="8" t="s">
        <v>84</v>
      </c>
      <c r="B54" s="58" t="s">
        <v>204</v>
      </c>
      <c r="C54" s="38">
        <f>C55+C57+C59</f>
        <v>0</v>
      </c>
      <c r="D54" s="38">
        <f t="shared" ref="D54:E54" si="18">D55+D57+D59</f>
        <v>0</v>
      </c>
      <c r="E54" s="38">
        <f t="shared" si="18"/>
        <v>0</v>
      </c>
    </row>
    <row r="55" spans="1:5" ht="60" hidden="1" x14ac:dyDescent="0.25">
      <c r="A55" s="8" t="s">
        <v>66</v>
      </c>
      <c r="B55" s="49" t="s">
        <v>67</v>
      </c>
      <c r="C55" s="38">
        <f>C56</f>
        <v>0</v>
      </c>
      <c r="D55" s="9">
        <f t="shared" ref="D55:E55" si="19">D56</f>
        <v>0</v>
      </c>
      <c r="E55" s="9">
        <f t="shared" si="19"/>
        <v>0</v>
      </c>
    </row>
    <row r="56" spans="1:5" ht="75" hidden="1" x14ac:dyDescent="0.25">
      <c r="A56" s="28" t="s">
        <v>127</v>
      </c>
      <c r="B56" s="48" t="s">
        <v>128</v>
      </c>
      <c r="C56" s="38"/>
      <c r="D56" s="9"/>
      <c r="E56" s="9"/>
    </row>
    <row r="57" spans="1:5" ht="75" hidden="1" x14ac:dyDescent="0.25">
      <c r="A57" s="8" t="s">
        <v>85</v>
      </c>
      <c r="B57" s="40" t="s">
        <v>181</v>
      </c>
      <c r="C57" s="38">
        <f>C58</f>
        <v>0</v>
      </c>
      <c r="D57" s="9">
        <f t="shared" ref="D57:E57" si="20">D58</f>
        <v>0</v>
      </c>
      <c r="E57" s="9">
        <f t="shared" si="20"/>
        <v>0</v>
      </c>
    </row>
    <row r="58" spans="1:5" ht="60" hidden="1" x14ac:dyDescent="0.25">
      <c r="A58" s="28" t="s">
        <v>129</v>
      </c>
      <c r="B58" s="48" t="s">
        <v>130</v>
      </c>
      <c r="C58" s="38"/>
      <c r="D58" s="9"/>
      <c r="E58" s="9"/>
    </row>
    <row r="59" spans="1:5" ht="30" hidden="1" x14ac:dyDescent="0.25">
      <c r="A59" s="8" t="s">
        <v>68</v>
      </c>
      <c r="B59" s="50" t="s">
        <v>69</v>
      </c>
      <c r="C59" s="38">
        <f>C60</f>
        <v>0</v>
      </c>
      <c r="D59" s="9">
        <f t="shared" ref="D59:E59" si="21">D60</f>
        <v>0</v>
      </c>
      <c r="E59" s="9">
        <f t="shared" si="21"/>
        <v>0</v>
      </c>
    </row>
    <row r="60" spans="1:5" ht="30" hidden="1" x14ac:dyDescent="0.25">
      <c r="A60" s="28" t="s">
        <v>131</v>
      </c>
      <c r="B60" s="48" t="s">
        <v>132</v>
      </c>
      <c r="C60" s="38"/>
      <c r="D60" s="9"/>
      <c r="E60" s="9"/>
    </row>
    <row r="61" spans="1:5" ht="75" hidden="1" x14ac:dyDescent="0.25">
      <c r="A61" s="16" t="s">
        <v>70</v>
      </c>
      <c r="B61" s="51" t="s">
        <v>86</v>
      </c>
      <c r="C61" s="38">
        <f>C62+C64</f>
        <v>0</v>
      </c>
      <c r="D61" s="38">
        <f t="shared" ref="D61:E61" si="22">D62+D64</f>
        <v>0</v>
      </c>
      <c r="E61" s="38">
        <f t="shared" si="22"/>
        <v>0</v>
      </c>
    </row>
    <row r="62" spans="1:5" ht="75" hidden="1" x14ac:dyDescent="0.25">
      <c r="A62" s="16" t="s">
        <v>71</v>
      </c>
      <c r="B62" s="51" t="s">
        <v>87</v>
      </c>
      <c r="C62" s="38">
        <f>C63</f>
        <v>0</v>
      </c>
      <c r="D62" s="9">
        <f t="shared" ref="D62:E62" si="23">D63</f>
        <v>0</v>
      </c>
      <c r="E62" s="9">
        <f t="shared" si="23"/>
        <v>0</v>
      </c>
    </row>
    <row r="63" spans="1:5" ht="60" hidden="1" x14ac:dyDescent="0.25">
      <c r="A63" s="28" t="s">
        <v>133</v>
      </c>
      <c r="B63" s="48" t="s">
        <v>134</v>
      </c>
      <c r="C63" s="38"/>
      <c r="D63" s="9"/>
      <c r="E63" s="9"/>
    </row>
    <row r="64" spans="1:5" ht="105" hidden="1" x14ac:dyDescent="0.25">
      <c r="A64" s="16" t="s">
        <v>233</v>
      </c>
      <c r="B64" s="69" t="s">
        <v>235</v>
      </c>
      <c r="C64" s="38">
        <f>C65</f>
        <v>0</v>
      </c>
      <c r="D64" s="38">
        <f t="shared" ref="D64:E64" si="24">D65</f>
        <v>0</v>
      </c>
      <c r="E64" s="38">
        <f t="shared" si="24"/>
        <v>0</v>
      </c>
    </row>
    <row r="65" spans="1:5" ht="90" hidden="1" x14ac:dyDescent="0.25">
      <c r="A65" s="28" t="s">
        <v>234</v>
      </c>
      <c r="B65" s="48" t="s">
        <v>237</v>
      </c>
      <c r="C65" s="38"/>
      <c r="D65" s="9"/>
      <c r="E65" s="9"/>
    </row>
    <row r="66" spans="1:5" hidden="1" x14ac:dyDescent="0.25">
      <c r="A66" s="80" t="s">
        <v>19</v>
      </c>
      <c r="B66" s="41" t="s">
        <v>20</v>
      </c>
      <c r="C66" s="39">
        <f>C67</f>
        <v>0</v>
      </c>
      <c r="D66" s="7">
        <f t="shared" ref="D66:E66" si="25">D67</f>
        <v>0</v>
      </c>
      <c r="E66" s="7">
        <f t="shared" si="25"/>
        <v>0</v>
      </c>
    </row>
    <row r="67" spans="1:5" hidden="1" x14ac:dyDescent="0.25">
      <c r="A67" s="10" t="s">
        <v>72</v>
      </c>
      <c r="B67" s="42" t="s">
        <v>73</v>
      </c>
      <c r="C67" s="38">
        <f>C68+C69+C70</f>
        <v>0</v>
      </c>
      <c r="D67" s="38">
        <f t="shared" ref="D67:E67" si="26">D68+D69+D70</f>
        <v>0</v>
      </c>
      <c r="E67" s="38">
        <f t="shared" si="26"/>
        <v>0</v>
      </c>
    </row>
    <row r="68" spans="1:5" ht="30" hidden="1" x14ac:dyDescent="0.25">
      <c r="A68" s="10" t="s">
        <v>21</v>
      </c>
      <c r="B68" s="42" t="s">
        <v>22</v>
      </c>
      <c r="C68" s="38"/>
      <c r="D68" s="38"/>
      <c r="E68" s="38"/>
    </row>
    <row r="69" spans="1:5" hidden="1" x14ac:dyDescent="0.25">
      <c r="A69" s="10" t="s">
        <v>23</v>
      </c>
      <c r="B69" s="42" t="s">
        <v>74</v>
      </c>
      <c r="C69" s="38"/>
      <c r="D69" s="38"/>
      <c r="E69" s="38"/>
    </row>
    <row r="70" spans="1:5" hidden="1" x14ac:dyDescent="0.25">
      <c r="A70" s="10" t="s">
        <v>75</v>
      </c>
      <c r="B70" s="52" t="s">
        <v>76</v>
      </c>
      <c r="C70" s="38">
        <f>C71+C72</f>
        <v>0</v>
      </c>
      <c r="D70" s="38">
        <f t="shared" ref="D70:E70" si="27">D71+D72</f>
        <v>0</v>
      </c>
      <c r="E70" s="38">
        <f t="shared" si="27"/>
        <v>0</v>
      </c>
    </row>
    <row r="71" spans="1:5" hidden="1" x14ac:dyDescent="0.25">
      <c r="A71" s="17" t="s">
        <v>49</v>
      </c>
      <c r="B71" s="50" t="s">
        <v>50</v>
      </c>
      <c r="C71" s="38"/>
      <c r="D71" s="38"/>
      <c r="E71" s="38"/>
    </row>
    <row r="72" spans="1:5" hidden="1" x14ac:dyDescent="0.25">
      <c r="A72" s="17" t="s">
        <v>51</v>
      </c>
      <c r="B72" s="50" t="s">
        <v>52</v>
      </c>
      <c r="C72" s="38"/>
      <c r="D72" s="38"/>
      <c r="E72" s="38"/>
    </row>
    <row r="73" spans="1:5" ht="28.5" hidden="1" x14ac:dyDescent="0.25">
      <c r="A73" s="80" t="s">
        <v>24</v>
      </c>
      <c r="B73" s="41" t="s">
        <v>164</v>
      </c>
      <c r="C73" s="39">
        <f>C74</f>
        <v>0</v>
      </c>
      <c r="D73" s="7">
        <f t="shared" ref="D73:E75" si="28">D74</f>
        <v>0</v>
      </c>
      <c r="E73" s="7">
        <f t="shared" si="28"/>
        <v>0</v>
      </c>
    </row>
    <row r="74" spans="1:5" hidden="1" x14ac:dyDescent="0.25">
      <c r="A74" s="8" t="s">
        <v>77</v>
      </c>
      <c r="B74" s="47" t="s">
        <v>78</v>
      </c>
      <c r="C74" s="38">
        <f>C75</f>
        <v>0</v>
      </c>
      <c r="D74" s="9">
        <f t="shared" si="28"/>
        <v>0</v>
      </c>
      <c r="E74" s="9">
        <f t="shared" si="28"/>
        <v>0</v>
      </c>
    </row>
    <row r="75" spans="1:5" ht="30" hidden="1" x14ac:dyDescent="0.25">
      <c r="A75" s="8" t="s">
        <v>92</v>
      </c>
      <c r="B75" s="47" t="s">
        <v>93</v>
      </c>
      <c r="C75" s="38">
        <f>C76</f>
        <v>0</v>
      </c>
      <c r="D75" s="9">
        <f t="shared" si="28"/>
        <v>0</v>
      </c>
      <c r="E75" s="9">
        <f t="shared" si="28"/>
        <v>0</v>
      </c>
    </row>
    <row r="76" spans="1:5" ht="45" hidden="1" x14ac:dyDescent="0.25">
      <c r="A76" s="30" t="s">
        <v>135</v>
      </c>
      <c r="B76" s="53" t="s">
        <v>136</v>
      </c>
      <c r="C76" s="38"/>
      <c r="D76" s="9"/>
      <c r="E76" s="9"/>
    </row>
    <row r="77" spans="1:5" ht="28.5" hidden="1" x14ac:dyDescent="0.25">
      <c r="A77" s="80" t="s">
        <v>25</v>
      </c>
      <c r="B77" s="41" t="s">
        <v>26</v>
      </c>
      <c r="C77" s="39">
        <f>C78+C81+C86+C89</f>
        <v>0</v>
      </c>
      <c r="D77" s="39">
        <f t="shared" ref="D77:E77" si="29">D78+D81+D86+D89</f>
        <v>0</v>
      </c>
      <c r="E77" s="39">
        <f t="shared" si="29"/>
        <v>0</v>
      </c>
    </row>
    <row r="78" spans="1:5" ht="75" hidden="1" x14ac:dyDescent="0.25">
      <c r="A78" s="8" t="s">
        <v>94</v>
      </c>
      <c r="B78" s="47" t="s">
        <v>95</v>
      </c>
      <c r="C78" s="38">
        <f>C79</f>
        <v>0</v>
      </c>
      <c r="D78" s="38">
        <f t="shared" ref="D78:E79" si="30">D79</f>
        <v>0</v>
      </c>
      <c r="E78" s="38">
        <f t="shared" si="30"/>
        <v>0</v>
      </c>
    </row>
    <row r="79" spans="1:5" ht="75" hidden="1" x14ac:dyDescent="0.25">
      <c r="A79" s="28" t="s">
        <v>159</v>
      </c>
      <c r="B79" s="48" t="s">
        <v>160</v>
      </c>
      <c r="C79" s="38">
        <f>C80</f>
        <v>0</v>
      </c>
      <c r="D79" s="9">
        <f t="shared" si="30"/>
        <v>0</v>
      </c>
      <c r="E79" s="9">
        <f t="shared" si="30"/>
        <v>0</v>
      </c>
    </row>
    <row r="80" spans="1:5" ht="75" hidden="1" x14ac:dyDescent="0.25">
      <c r="A80" s="28" t="s">
        <v>137</v>
      </c>
      <c r="B80" s="48" t="s">
        <v>138</v>
      </c>
      <c r="C80" s="38"/>
      <c r="D80" s="9"/>
      <c r="E80" s="9"/>
    </row>
    <row r="81" spans="1:5" ht="30" hidden="1" x14ac:dyDescent="0.25">
      <c r="A81" s="8" t="s">
        <v>79</v>
      </c>
      <c r="B81" s="49" t="s">
        <v>80</v>
      </c>
      <c r="C81" s="38">
        <f>C82</f>
        <v>0</v>
      </c>
      <c r="D81" s="38">
        <f t="shared" ref="D81:E82" si="31">D82</f>
        <v>0</v>
      </c>
      <c r="E81" s="38">
        <f t="shared" si="31"/>
        <v>0</v>
      </c>
    </row>
    <row r="82" spans="1:5" ht="30" hidden="1" x14ac:dyDescent="0.25">
      <c r="A82" s="8" t="s">
        <v>81</v>
      </c>
      <c r="B82" s="49" t="s">
        <v>82</v>
      </c>
      <c r="C82" s="38">
        <f>C83</f>
        <v>0</v>
      </c>
      <c r="D82" s="9">
        <f t="shared" si="31"/>
        <v>0</v>
      </c>
      <c r="E82" s="9">
        <f t="shared" si="31"/>
        <v>0</v>
      </c>
    </row>
    <row r="83" spans="1:5" ht="45" hidden="1" x14ac:dyDescent="0.25">
      <c r="A83" s="28" t="s">
        <v>139</v>
      </c>
      <c r="B83" s="48" t="s">
        <v>140</v>
      </c>
      <c r="C83" s="38"/>
      <c r="D83" s="9"/>
      <c r="E83" s="9"/>
    </row>
    <row r="84" spans="1:5" ht="45" hidden="1" x14ac:dyDescent="0.25">
      <c r="A84" s="28" t="s">
        <v>199</v>
      </c>
      <c r="B84" s="48" t="s">
        <v>196</v>
      </c>
      <c r="C84" s="38">
        <f>C85</f>
        <v>0</v>
      </c>
      <c r="D84" s="38">
        <f t="shared" ref="D84:E84" si="32">D85</f>
        <v>0</v>
      </c>
      <c r="E84" s="38">
        <f t="shared" si="32"/>
        <v>0</v>
      </c>
    </row>
    <row r="85" spans="1:5" ht="45" hidden="1" x14ac:dyDescent="0.25">
      <c r="A85" s="28" t="s">
        <v>198</v>
      </c>
      <c r="B85" s="48" t="s">
        <v>197</v>
      </c>
      <c r="C85" s="38"/>
      <c r="D85" s="9"/>
      <c r="E85" s="9"/>
    </row>
    <row r="86" spans="1:5" ht="60" hidden="1" x14ac:dyDescent="0.25">
      <c r="A86" s="28" t="s">
        <v>193</v>
      </c>
      <c r="B86" s="48" t="s">
        <v>190</v>
      </c>
      <c r="C86" s="38">
        <f>C87</f>
        <v>0</v>
      </c>
      <c r="D86" s="38">
        <f t="shared" ref="D86:E87" si="33">D87</f>
        <v>0</v>
      </c>
      <c r="E86" s="38">
        <f t="shared" si="33"/>
        <v>0</v>
      </c>
    </row>
    <row r="87" spans="1:5" ht="60" hidden="1" x14ac:dyDescent="0.25">
      <c r="A87" s="28" t="s">
        <v>194</v>
      </c>
      <c r="B87" s="48" t="s">
        <v>191</v>
      </c>
      <c r="C87" s="38">
        <f>C88</f>
        <v>0</v>
      </c>
      <c r="D87" s="38">
        <f t="shared" si="33"/>
        <v>0</v>
      </c>
      <c r="E87" s="38">
        <f t="shared" si="33"/>
        <v>0</v>
      </c>
    </row>
    <row r="88" spans="1:5" ht="75" hidden="1" x14ac:dyDescent="0.25">
      <c r="A88" s="28" t="s">
        <v>195</v>
      </c>
      <c r="B88" s="48" t="s">
        <v>192</v>
      </c>
      <c r="C88" s="38"/>
      <c r="D88" s="9"/>
      <c r="E88" s="9"/>
    </row>
    <row r="89" spans="1:5" ht="45" hidden="1" x14ac:dyDescent="0.25">
      <c r="A89" s="28" t="s">
        <v>224</v>
      </c>
      <c r="B89" s="69" t="s">
        <v>225</v>
      </c>
      <c r="C89" s="38">
        <f>C90</f>
        <v>0</v>
      </c>
      <c r="D89" s="38">
        <f t="shared" ref="D89:E89" si="34">D90</f>
        <v>0</v>
      </c>
      <c r="E89" s="38">
        <f t="shared" si="34"/>
        <v>0</v>
      </c>
    </row>
    <row r="90" spans="1:5" ht="45" hidden="1" x14ac:dyDescent="0.25">
      <c r="A90" s="28" t="s">
        <v>222</v>
      </c>
      <c r="B90" s="48" t="s">
        <v>223</v>
      </c>
      <c r="C90" s="38"/>
      <c r="D90" s="9"/>
      <c r="E90" s="9"/>
    </row>
    <row r="91" spans="1:5" hidden="1" x14ac:dyDescent="0.25">
      <c r="A91" s="80" t="s">
        <v>27</v>
      </c>
      <c r="B91" s="41" t="s">
        <v>28</v>
      </c>
      <c r="C91" s="39">
        <f>SUM(C92:C106)</f>
        <v>0</v>
      </c>
      <c r="D91" s="39">
        <f>SUM(D92:D106)</f>
        <v>0</v>
      </c>
      <c r="E91" s="39">
        <f>SUM(E92:E106)</f>
        <v>0</v>
      </c>
    </row>
    <row r="92" spans="1:5" ht="60" hidden="1" x14ac:dyDescent="0.25">
      <c r="A92" s="8" t="s">
        <v>106</v>
      </c>
      <c r="B92" s="54" t="s">
        <v>182</v>
      </c>
      <c r="C92" s="38"/>
      <c r="D92" s="9"/>
      <c r="E92" s="9"/>
    </row>
    <row r="93" spans="1:5" ht="90" hidden="1" x14ac:dyDescent="0.25">
      <c r="A93" s="8" t="s">
        <v>107</v>
      </c>
      <c r="B93" s="54" t="s">
        <v>183</v>
      </c>
      <c r="C93" s="38"/>
      <c r="D93" s="9"/>
      <c r="E93" s="9"/>
    </row>
    <row r="94" spans="1:5" ht="60" hidden="1" x14ac:dyDescent="0.25">
      <c r="A94" s="8" t="s">
        <v>108</v>
      </c>
      <c r="B94" s="54" t="s">
        <v>184</v>
      </c>
      <c r="C94" s="38"/>
      <c r="D94" s="9"/>
      <c r="E94" s="9"/>
    </row>
    <row r="95" spans="1:5" ht="75" hidden="1" x14ac:dyDescent="0.25">
      <c r="A95" s="8" t="s">
        <v>109</v>
      </c>
      <c r="B95" s="55" t="s">
        <v>214</v>
      </c>
      <c r="C95" s="38"/>
      <c r="D95" s="38"/>
      <c r="E95" s="38"/>
    </row>
    <row r="96" spans="1:5" ht="75" hidden="1" x14ac:dyDescent="0.25">
      <c r="A96" s="8" t="s">
        <v>207</v>
      </c>
      <c r="B96" s="55" t="s">
        <v>206</v>
      </c>
      <c r="C96" s="38"/>
      <c r="D96" s="9"/>
      <c r="E96" s="9"/>
    </row>
    <row r="97" spans="1:5" ht="75" hidden="1" x14ac:dyDescent="0.25">
      <c r="A97" s="68" t="s">
        <v>110</v>
      </c>
      <c r="B97" s="54" t="s">
        <v>185</v>
      </c>
      <c r="C97" s="38"/>
      <c r="D97" s="9"/>
      <c r="E97" s="9"/>
    </row>
    <row r="98" spans="1:5" ht="135" hidden="1" x14ac:dyDescent="0.25">
      <c r="A98" s="8" t="s">
        <v>111</v>
      </c>
      <c r="B98" s="55" t="s">
        <v>215</v>
      </c>
      <c r="C98" s="38"/>
      <c r="D98" s="9"/>
      <c r="E98" s="9"/>
    </row>
    <row r="99" spans="1:5" ht="75" hidden="1" x14ac:dyDescent="0.25">
      <c r="A99" s="8" t="s">
        <v>112</v>
      </c>
      <c r="B99" s="55" t="s">
        <v>113</v>
      </c>
      <c r="C99" s="38"/>
      <c r="D99" s="9"/>
      <c r="E99" s="9"/>
    </row>
    <row r="100" spans="1:5" ht="60" hidden="1" x14ac:dyDescent="0.25">
      <c r="A100" s="8" t="s">
        <v>114</v>
      </c>
      <c r="B100" s="54" t="s">
        <v>186</v>
      </c>
      <c r="C100" s="38"/>
      <c r="D100" s="9"/>
      <c r="E100" s="9"/>
    </row>
    <row r="101" spans="1:5" ht="75" hidden="1" x14ac:dyDescent="0.25">
      <c r="A101" s="26" t="s">
        <v>115</v>
      </c>
      <c r="B101" s="56" t="s">
        <v>187</v>
      </c>
      <c r="C101" s="38"/>
      <c r="D101" s="9"/>
      <c r="E101" s="9"/>
    </row>
    <row r="102" spans="1:5" ht="120" hidden="1" x14ac:dyDescent="0.25">
      <c r="A102" s="26" t="s">
        <v>176</v>
      </c>
      <c r="B102" s="56" t="s">
        <v>177</v>
      </c>
      <c r="C102" s="38"/>
      <c r="D102" s="9"/>
      <c r="E102" s="9"/>
    </row>
    <row r="103" spans="1:5" ht="60" hidden="1" x14ac:dyDescent="0.25">
      <c r="A103" s="26" t="s">
        <v>116</v>
      </c>
      <c r="B103" s="57" t="s">
        <v>117</v>
      </c>
      <c r="C103" s="38"/>
      <c r="D103" s="9"/>
      <c r="E103" s="9"/>
    </row>
    <row r="104" spans="1:5" ht="60" hidden="1" x14ac:dyDescent="0.25">
      <c r="A104" s="26" t="s">
        <v>157</v>
      </c>
      <c r="B104" s="55" t="s">
        <v>158</v>
      </c>
      <c r="C104" s="38"/>
      <c r="D104" s="9"/>
      <c r="E104" s="9"/>
    </row>
    <row r="105" spans="1:5" ht="45" hidden="1" x14ac:dyDescent="0.25">
      <c r="A105" s="26" t="s">
        <v>238</v>
      </c>
      <c r="B105" s="55" t="s">
        <v>239</v>
      </c>
      <c r="C105" s="38"/>
      <c r="D105" s="9"/>
      <c r="E105" s="9"/>
    </row>
    <row r="106" spans="1:5" ht="60" hidden="1" x14ac:dyDescent="0.25">
      <c r="A106" s="31" t="s">
        <v>118</v>
      </c>
      <c r="B106" s="58" t="s">
        <v>188</v>
      </c>
      <c r="C106" s="38"/>
      <c r="D106" s="9"/>
      <c r="E106" s="9"/>
    </row>
    <row r="107" spans="1:5" x14ac:dyDescent="0.25">
      <c r="A107" s="80" t="s">
        <v>29</v>
      </c>
      <c r="B107" s="41" t="s">
        <v>30</v>
      </c>
      <c r="C107" s="7">
        <f>C108+C136</f>
        <v>30890811</v>
      </c>
      <c r="D107" s="7">
        <f t="shared" ref="D107:E107" si="35">D108+D136</f>
        <v>0</v>
      </c>
      <c r="E107" s="7">
        <f t="shared" si="35"/>
        <v>0</v>
      </c>
    </row>
    <row r="108" spans="1:5" ht="28.5" x14ac:dyDescent="0.25">
      <c r="A108" s="80" t="s">
        <v>31</v>
      </c>
      <c r="B108" s="59" t="s">
        <v>32</v>
      </c>
      <c r="C108" s="7">
        <f>C109+C112+C126+C132</f>
        <v>30870811</v>
      </c>
      <c r="D108" s="7">
        <f>D109+D112+D126+D132</f>
        <v>0</v>
      </c>
      <c r="E108" s="7">
        <f>E109+E112+E126+E132</f>
        <v>0</v>
      </c>
    </row>
    <row r="109" spans="1:5" x14ac:dyDescent="0.25">
      <c r="A109" s="18" t="s">
        <v>53</v>
      </c>
      <c r="B109" s="12" t="s">
        <v>46</v>
      </c>
      <c r="C109" s="7">
        <f>C110+C111</f>
        <v>-1639000</v>
      </c>
      <c r="D109" s="7">
        <f t="shared" ref="D109:E109" si="36">D110+D111</f>
        <v>0</v>
      </c>
      <c r="E109" s="7">
        <f t="shared" si="36"/>
        <v>0</v>
      </c>
    </row>
    <row r="110" spans="1:5" ht="30" hidden="1" x14ac:dyDescent="0.25">
      <c r="A110" s="19" t="s">
        <v>141</v>
      </c>
      <c r="B110" s="60" t="s">
        <v>167</v>
      </c>
      <c r="C110" s="32"/>
      <c r="D110" s="32"/>
      <c r="E110" s="32"/>
    </row>
    <row r="111" spans="1:5" ht="30" x14ac:dyDescent="0.25">
      <c r="A111" s="19" t="s">
        <v>142</v>
      </c>
      <c r="B111" s="48" t="s">
        <v>143</v>
      </c>
      <c r="C111" s="32">
        <v>-1639000</v>
      </c>
      <c r="D111" s="37"/>
      <c r="E111" s="37"/>
    </row>
    <row r="112" spans="1:5" ht="28.5" x14ac:dyDescent="0.25">
      <c r="A112" s="18" t="s">
        <v>54</v>
      </c>
      <c r="B112" s="12" t="s">
        <v>47</v>
      </c>
      <c r="C112" s="7">
        <f>SUM(C113:C125)</f>
        <v>215054</v>
      </c>
      <c r="D112" s="7">
        <f t="shared" ref="D112:E112" si="37">SUM(D113:D125)</f>
        <v>0</v>
      </c>
      <c r="E112" s="7">
        <f t="shared" si="37"/>
        <v>0</v>
      </c>
    </row>
    <row r="113" spans="1:5" ht="30" hidden="1" x14ac:dyDescent="0.25">
      <c r="A113" s="74" t="s">
        <v>247</v>
      </c>
      <c r="B113" s="75" t="s">
        <v>248</v>
      </c>
      <c r="C113" s="9"/>
      <c r="D113" s="9"/>
      <c r="E113" s="9"/>
    </row>
    <row r="114" spans="1:5" ht="90" hidden="1" x14ac:dyDescent="0.25">
      <c r="A114" s="19" t="s">
        <v>162</v>
      </c>
      <c r="B114" s="61" t="s">
        <v>163</v>
      </c>
      <c r="C114" s="9"/>
      <c r="D114" s="9"/>
      <c r="E114" s="9"/>
    </row>
    <row r="115" spans="1:5" ht="30" hidden="1" x14ac:dyDescent="0.25">
      <c r="A115" s="71" t="s">
        <v>240</v>
      </c>
      <c r="B115" s="50" t="s">
        <v>241</v>
      </c>
      <c r="C115" s="9"/>
      <c r="D115" s="9"/>
      <c r="E115" s="21"/>
    </row>
    <row r="116" spans="1:5" ht="60" hidden="1" x14ac:dyDescent="0.25">
      <c r="A116" s="71" t="s">
        <v>255</v>
      </c>
      <c r="B116" s="50" t="s">
        <v>256</v>
      </c>
      <c r="C116" s="9"/>
      <c r="D116" s="9"/>
      <c r="E116" s="21"/>
    </row>
    <row r="117" spans="1:5" ht="30" hidden="1" x14ac:dyDescent="0.25">
      <c r="A117" s="34" t="s">
        <v>161</v>
      </c>
      <c r="B117" s="45" t="s">
        <v>165</v>
      </c>
      <c r="C117" s="9"/>
      <c r="D117" s="9"/>
      <c r="E117" s="9"/>
    </row>
    <row r="118" spans="1:5" ht="60" hidden="1" x14ac:dyDescent="0.25">
      <c r="A118" s="25" t="s">
        <v>171</v>
      </c>
      <c r="B118" s="50" t="s">
        <v>172</v>
      </c>
      <c r="C118" s="23"/>
      <c r="D118" s="23"/>
      <c r="E118" s="23"/>
    </row>
    <row r="119" spans="1:5" ht="60" hidden="1" x14ac:dyDescent="0.25">
      <c r="A119" s="72" t="s">
        <v>242</v>
      </c>
      <c r="B119" s="73" t="s">
        <v>243</v>
      </c>
      <c r="C119" s="23"/>
      <c r="D119" s="23"/>
      <c r="E119" s="23"/>
    </row>
    <row r="120" spans="1:5" ht="45" hidden="1" x14ac:dyDescent="0.25">
      <c r="A120" s="22" t="s">
        <v>144</v>
      </c>
      <c r="B120" s="62" t="s">
        <v>145</v>
      </c>
      <c r="C120" s="23"/>
      <c r="D120" s="23"/>
      <c r="E120" s="23"/>
    </row>
    <row r="121" spans="1:5" ht="30" hidden="1" x14ac:dyDescent="0.25">
      <c r="A121" s="24" t="s">
        <v>189</v>
      </c>
      <c r="B121" s="63" t="s">
        <v>146</v>
      </c>
      <c r="C121" s="23"/>
      <c r="D121" s="23"/>
      <c r="E121" s="23"/>
    </row>
    <row r="122" spans="1:5" ht="30" x14ac:dyDescent="0.25">
      <c r="A122" s="16" t="s">
        <v>147</v>
      </c>
      <c r="B122" s="43" t="s">
        <v>148</v>
      </c>
      <c r="C122" s="9">
        <v>215054</v>
      </c>
      <c r="D122" s="9"/>
      <c r="E122" s="9"/>
    </row>
    <row r="123" spans="1:5" ht="30" hidden="1" x14ac:dyDescent="0.25">
      <c r="A123" s="26" t="s">
        <v>253</v>
      </c>
      <c r="B123" s="45" t="s">
        <v>254</v>
      </c>
      <c r="C123" s="9"/>
      <c r="D123" s="9"/>
      <c r="E123" s="9"/>
    </row>
    <row r="124" spans="1:5" ht="30" hidden="1" x14ac:dyDescent="0.25">
      <c r="A124" s="16" t="s">
        <v>251</v>
      </c>
      <c r="B124" s="43" t="s">
        <v>244</v>
      </c>
      <c r="C124" s="9"/>
      <c r="D124" s="9"/>
      <c r="E124" s="9"/>
    </row>
    <row r="125" spans="1:5" hidden="1" x14ac:dyDescent="0.25">
      <c r="A125" s="19" t="s">
        <v>149</v>
      </c>
      <c r="B125" s="64" t="s">
        <v>150</v>
      </c>
      <c r="C125" s="9"/>
      <c r="D125" s="9"/>
      <c r="E125" s="9"/>
    </row>
    <row r="126" spans="1:5" x14ac:dyDescent="0.25">
      <c r="A126" s="18" t="s">
        <v>55</v>
      </c>
      <c r="B126" s="12" t="s">
        <v>48</v>
      </c>
      <c r="C126" s="7">
        <f>SUM(C127:C131)</f>
        <v>32294757</v>
      </c>
      <c r="D126" s="7">
        <f>SUM(D127:D131)</f>
        <v>0</v>
      </c>
      <c r="E126" s="7">
        <f>SUM(E127:E131)</f>
        <v>0</v>
      </c>
    </row>
    <row r="127" spans="1:5" ht="30" hidden="1" x14ac:dyDescent="0.25">
      <c r="A127" s="16" t="s">
        <v>151</v>
      </c>
      <c r="B127" s="42" t="s">
        <v>152</v>
      </c>
      <c r="C127" s="9"/>
      <c r="D127" s="9"/>
      <c r="E127" s="9"/>
    </row>
    <row r="128" spans="1:5" ht="60" hidden="1" x14ac:dyDescent="0.25">
      <c r="A128" s="19" t="s">
        <v>153</v>
      </c>
      <c r="B128" s="64" t="s">
        <v>166</v>
      </c>
      <c r="C128" s="32"/>
      <c r="D128" s="32"/>
      <c r="E128" s="32"/>
    </row>
    <row r="129" spans="1:5" ht="48" customHeight="1" x14ac:dyDescent="0.25">
      <c r="A129" s="19" t="s">
        <v>154</v>
      </c>
      <c r="B129" s="70" t="s">
        <v>216</v>
      </c>
      <c r="C129" s="76">
        <v>32294757</v>
      </c>
      <c r="D129" s="76"/>
      <c r="E129" s="76"/>
    </row>
    <row r="130" spans="1:5" ht="45" hidden="1" x14ac:dyDescent="0.25">
      <c r="A130" s="19" t="s">
        <v>249</v>
      </c>
      <c r="B130" s="64" t="s">
        <v>250</v>
      </c>
      <c r="C130" s="33"/>
      <c r="D130" s="33"/>
      <c r="E130" s="33"/>
    </row>
    <row r="131" spans="1:5" ht="60" hidden="1" x14ac:dyDescent="0.25">
      <c r="A131" s="20" t="s">
        <v>155</v>
      </c>
      <c r="B131" s="65" t="s">
        <v>156</v>
      </c>
      <c r="C131" s="77"/>
      <c r="D131" s="78"/>
      <c r="E131" s="79"/>
    </row>
    <row r="132" spans="1:5" hidden="1" x14ac:dyDescent="0.25">
      <c r="A132" s="35" t="s">
        <v>168</v>
      </c>
      <c r="B132" s="66" t="s">
        <v>169</v>
      </c>
      <c r="C132" s="36">
        <f>SUM(C133:C135)</f>
        <v>0</v>
      </c>
      <c r="D132" s="36">
        <f t="shared" ref="D132:E132" si="38">SUM(D133:D135)</f>
        <v>0</v>
      </c>
      <c r="E132" s="36">
        <f t="shared" si="38"/>
        <v>0</v>
      </c>
    </row>
    <row r="133" spans="1:5" ht="135" hidden="1" x14ac:dyDescent="0.25">
      <c r="A133" s="34" t="s">
        <v>245</v>
      </c>
      <c r="B133" s="56" t="s">
        <v>246</v>
      </c>
      <c r="C133" s="33"/>
      <c r="D133" s="33"/>
      <c r="E133" s="33"/>
    </row>
    <row r="134" spans="1:5" ht="60" hidden="1" x14ac:dyDescent="0.25">
      <c r="A134" s="34" t="s">
        <v>209</v>
      </c>
      <c r="B134" s="45" t="s">
        <v>210</v>
      </c>
      <c r="C134" s="33"/>
      <c r="D134" s="33"/>
      <c r="E134" s="33"/>
    </row>
    <row r="135" spans="1:5" ht="120" hidden="1" x14ac:dyDescent="0.25">
      <c r="A135" s="26" t="s">
        <v>170</v>
      </c>
      <c r="B135" s="56" t="s">
        <v>208</v>
      </c>
      <c r="C135" s="33"/>
      <c r="D135" s="33"/>
      <c r="E135" s="33"/>
    </row>
    <row r="136" spans="1:5" x14ac:dyDescent="0.25">
      <c r="A136" s="35" t="s">
        <v>258</v>
      </c>
      <c r="B136" s="66" t="s">
        <v>259</v>
      </c>
      <c r="C136" s="36">
        <f>C137+C138</f>
        <v>20000</v>
      </c>
      <c r="D136" s="36">
        <f t="shared" ref="D136:E136" si="39">D137+D138</f>
        <v>0</v>
      </c>
      <c r="E136" s="36">
        <f t="shared" si="39"/>
        <v>0</v>
      </c>
    </row>
    <row r="137" spans="1:5" ht="30" hidden="1" x14ac:dyDescent="0.25">
      <c r="A137" s="26" t="s">
        <v>264</v>
      </c>
      <c r="B137" s="45" t="s">
        <v>265</v>
      </c>
      <c r="C137" s="33"/>
      <c r="D137" s="33"/>
      <c r="E137" s="33"/>
    </row>
    <row r="138" spans="1:5" x14ac:dyDescent="0.25">
      <c r="A138" s="19" t="s">
        <v>260</v>
      </c>
      <c r="B138" s="64" t="s">
        <v>261</v>
      </c>
      <c r="C138" s="33">
        <v>20000</v>
      </c>
      <c r="D138" s="33"/>
      <c r="E138" s="33"/>
    </row>
    <row r="139" spans="1:5" x14ac:dyDescent="0.25">
      <c r="A139" s="80"/>
      <c r="B139" s="67" t="s">
        <v>33</v>
      </c>
      <c r="C139" s="7">
        <f>C10+C107</f>
        <v>30890811</v>
      </c>
      <c r="D139" s="7">
        <f>D10+D107</f>
        <v>0</v>
      </c>
      <c r="E139" s="7">
        <f>E10+E107</f>
        <v>0</v>
      </c>
    </row>
  </sheetData>
  <autoFilter ref="A7:E139">
    <filterColumn colId="2">
      <filters>
        <filter val="-1 639 000,00"/>
        <filter val="20 000,00"/>
        <filter val="215 054,00"/>
        <filter val="3"/>
        <filter val="30 870 811,00"/>
        <filter val="30 890 811,00"/>
        <filter val="32 294 757,00"/>
      </filters>
    </filterColumn>
  </autoFilter>
  <mergeCells count="7">
    <mergeCell ref="B1:E2"/>
    <mergeCell ref="A5:E5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Прил.1+ в редакциях </vt:lpstr>
      <vt:lpstr>Прил.1_Доходы</vt:lpstr>
      <vt:lpstr>Прил.1.1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2026-03-31T14:18:33Z</dcterms:modified>
</cp:coreProperties>
</file>